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2.xml" ContentType="application/vnd.openxmlformats-officedocument.drawing+xml"/>
  <Override PartName="/xl/worksheets/sheet1.xml" ContentType="application/vnd.openxmlformats-officedocument.spreadsheetml.worksheet+xml"/>
  <Override PartName="/xl/drawings/drawing31.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40.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28.xml" ContentType="application/vnd.openxmlformats-officedocument.drawing+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2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4.xml" ContentType="application/vnd.openxmlformats-officedocument.drawing+xml"/>
  <Override PartName="/xl/drawings/drawing26.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5.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22.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C.N.V\INFORMES\INFORMES 2021\INFORME ANUAL\PARA ENVIAR\"/>
    </mc:Choice>
  </mc:AlternateContent>
  <bookViews>
    <workbookView xWindow="0" yWindow="0" windowWidth="20490" windowHeight="6855" tabRatio="927"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 A - PERS VINCULADAS'!$B$118</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9">#REF!</definedName>
    <definedName name="Excel_BuiltIn_Print_Area_6" localSheetId="13">[2]BALANCE!#REF!</definedName>
    <definedName name="Excel_BuiltIn_Print_Area_6">#REF!</definedName>
    <definedName name="Excel_BuiltIn_Print_Titles_9" localSheetId="9">Flujocaja!#REF!</definedName>
    <definedName name="Excel_BuiltIn_Print_Titles_9">Flujocaja!#REF!</definedName>
    <definedName name="Extra_Pay">'[1]Tabla de amortización'!$E$18:$E$377</definedName>
    <definedName name="fas" localSheetId="9">#REF!</definedName>
    <definedName name="fas">#REF!</definedName>
    <definedName name="Full_Print">'[1]Tabla de amortización'!$A$1:$I$377</definedName>
    <definedName name="Header_Row">ROW('[1]Tabla de amortización'!$17:$17)</definedName>
    <definedName name="hoja7" localSheetId="9">#REF!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E137" i="42" l="1"/>
  <c r="D137" i="42"/>
  <c r="F123" i="42" l="1"/>
  <c r="E123" i="42"/>
  <c r="E122" i="42"/>
  <c r="C105" i="42"/>
  <c r="C95" i="42"/>
  <c r="C98" i="42" s="1"/>
  <c r="C88" i="42"/>
  <c r="D86" i="42"/>
  <c r="C86" i="42"/>
  <c r="C74" i="42"/>
  <c r="G23" i="67" l="1"/>
  <c r="C20" i="65"/>
  <c r="C36" i="48"/>
  <c r="C22" i="61"/>
  <c r="E21" i="70" l="1"/>
  <c r="E20" i="70"/>
  <c r="C13" i="40" l="1"/>
  <c r="D19" i="71"/>
  <c r="E19" i="71"/>
  <c r="H23" i="67"/>
  <c r="F14" i="33" l="1"/>
  <c r="D14" i="33"/>
  <c r="F21" i="70" l="1"/>
  <c r="F22" i="13"/>
  <c r="E22" i="13"/>
  <c r="D22" i="13"/>
  <c r="F24" i="12" l="1"/>
  <c r="E24" i="12"/>
  <c r="I42" i="84" l="1"/>
  <c r="I31" i="84"/>
  <c r="F43" i="45" l="1"/>
  <c r="F42" i="45"/>
  <c r="F36" i="45"/>
  <c r="F35" i="45"/>
  <c r="I20" i="45"/>
  <c r="D20" i="45"/>
  <c r="G20" i="45"/>
  <c r="F21" i="45"/>
  <c r="F22" i="45"/>
  <c r="F23" i="45"/>
  <c r="F24" i="45"/>
  <c r="F25" i="45"/>
  <c r="F26" i="45"/>
  <c r="F27" i="45"/>
  <c r="F28" i="45"/>
  <c r="F29" i="45"/>
  <c r="F30" i="45"/>
  <c r="F20" i="45" l="1"/>
  <c r="H42" i="84" l="1"/>
  <c r="G42" i="84"/>
  <c r="E42" i="84"/>
  <c r="H31" i="84"/>
  <c r="G31" i="84"/>
  <c r="E31" i="84"/>
  <c r="K15" i="49" l="1"/>
  <c r="D56" i="26" l="1"/>
  <c r="D45" i="26"/>
  <c r="D34" i="26"/>
  <c r="C34" i="26"/>
  <c r="C17" i="33"/>
  <c r="C16" i="33"/>
  <c r="C18" i="33" s="1"/>
  <c r="D76" i="48"/>
  <c r="C76" i="48"/>
  <c r="D69" i="48"/>
  <c r="C69" i="48"/>
  <c r="H64" i="48"/>
  <c r="G64" i="48"/>
  <c r="D64" i="48"/>
  <c r="C64" i="48"/>
  <c r="H63" i="48"/>
  <c r="G63" i="48"/>
  <c r="D52" i="48"/>
  <c r="C52" i="48"/>
  <c r="H40" i="48"/>
  <c r="G40" i="48"/>
  <c r="D36" i="48"/>
  <c r="H35" i="48"/>
  <c r="G35" i="48"/>
  <c r="D24" i="48"/>
  <c r="C24" i="48"/>
  <c r="H20" i="48"/>
  <c r="G20" i="48"/>
  <c r="D18" i="48"/>
  <c r="C18" i="48"/>
  <c r="C33" i="40"/>
  <c r="D12" i="72"/>
  <c r="D10" i="72"/>
  <c r="C17" i="65"/>
  <c r="E26" i="34"/>
  <c r="D26" i="34"/>
  <c r="C26" i="34"/>
  <c r="G43" i="48" l="1"/>
  <c r="G69" i="48" s="1"/>
  <c r="G83" i="48" s="1"/>
  <c r="D39" i="26"/>
  <c r="D57" i="26" s="1"/>
  <c r="C81" i="48"/>
  <c r="C43" i="48"/>
  <c r="H43" i="48"/>
  <c r="H69" i="48" s="1"/>
  <c r="H83" i="48" s="1"/>
  <c r="D43" i="48"/>
  <c r="D81" i="48"/>
  <c r="D29" i="13"/>
  <c r="E29" i="13"/>
  <c r="D26" i="13"/>
  <c r="E26" i="13"/>
  <c r="E19" i="13"/>
  <c r="D19" i="13"/>
  <c r="E18" i="13"/>
  <c r="F18" i="13" s="1"/>
  <c r="F19" i="13" s="1"/>
  <c r="E14" i="13"/>
  <c r="D14" i="13"/>
  <c r="F14" i="13"/>
  <c r="C83" i="48" l="1"/>
  <c r="D81" i="26"/>
  <c r="D84" i="26" s="1"/>
  <c r="D83" i="48"/>
  <c r="D30" i="13"/>
  <c r="D31" i="13" s="1"/>
  <c r="E30" i="13"/>
  <c r="E31" i="13" s="1"/>
  <c r="F29" i="13"/>
  <c r="F26" i="13"/>
  <c r="F30" i="13" l="1"/>
  <c r="F31" i="13" s="1"/>
  <c r="F32" i="12" l="1"/>
  <c r="E32" i="12"/>
  <c r="F28" i="12"/>
  <c r="E28" i="12"/>
  <c r="F20" i="12"/>
  <c r="E20" i="12"/>
  <c r="E16" i="12"/>
  <c r="F16" i="12"/>
  <c r="F34" i="12" l="1"/>
  <c r="F35" i="12" s="1"/>
  <c r="E34" i="12"/>
  <c r="E35" i="12" s="1"/>
  <c r="D18" i="75" l="1"/>
  <c r="G23" i="22"/>
  <c r="D39" i="41" l="1"/>
  <c r="D15" i="77" l="1"/>
  <c r="C12" i="39" l="1"/>
  <c r="C36" i="65" l="1"/>
  <c r="K16" i="49" l="1"/>
  <c r="K22" i="49"/>
  <c r="K20" i="49"/>
  <c r="K17" i="49"/>
  <c r="C39" i="41"/>
  <c r="C55" i="26" s="1"/>
  <c r="C56" i="26" s="1"/>
  <c r="D13" i="75" l="1"/>
  <c r="L17" i="47" l="1"/>
  <c r="D14" i="76" l="1"/>
  <c r="C14" i="76"/>
  <c r="D10" i="76"/>
  <c r="C10" i="76"/>
  <c r="C18" i="75"/>
  <c r="K21" i="49" l="1"/>
  <c r="I34" i="45" l="1"/>
  <c r="G34" i="45"/>
  <c r="C15" i="77" l="1"/>
  <c r="C10" i="77"/>
  <c r="C13" i="75" l="1"/>
  <c r="F12" i="72" l="1"/>
  <c r="F23" i="47"/>
  <c r="L22" i="47"/>
  <c r="G22" i="47"/>
  <c r="K23" i="47"/>
  <c r="J23" i="47"/>
  <c r="I23" i="47"/>
  <c r="H23" i="47"/>
  <c r="E23" i="47"/>
  <c r="D23" i="47"/>
  <c r="C23" i="47"/>
  <c r="M22" i="47" l="1"/>
  <c r="G17" i="47"/>
  <c r="M17" i="47" s="1"/>
  <c r="F29" i="22" l="1"/>
  <c r="G29" i="22"/>
  <c r="F23" i="22"/>
  <c r="F18" i="22"/>
  <c r="G18" i="22"/>
  <c r="G31" i="22" l="1"/>
  <c r="F31" i="22"/>
  <c r="F33" i="22" s="1"/>
  <c r="G33" i="22"/>
  <c r="D34" i="45" l="1"/>
  <c r="K23" i="49"/>
  <c r="C10" i="38" l="1"/>
  <c r="L18" i="47" l="1"/>
  <c r="L19" i="47"/>
  <c r="L20" i="47"/>
  <c r="L21" i="47"/>
  <c r="C26" i="61"/>
  <c r="L23" i="47" l="1"/>
  <c r="E15" i="72" l="1"/>
  <c r="D15" i="72"/>
  <c r="C15" i="72"/>
  <c r="F14" i="72"/>
  <c r="F13" i="72"/>
  <c r="F11" i="72"/>
  <c r="F10" i="72"/>
  <c r="F15" i="72" l="1"/>
  <c r="D10" i="77"/>
  <c r="D15" i="41"/>
  <c r="C15" i="41"/>
  <c r="C44" i="26" s="1"/>
  <c r="C45" i="26" s="1"/>
  <c r="D12" i="41"/>
  <c r="C12" i="41"/>
  <c r="C38" i="26" s="1"/>
  <c r="C39" i="26" s="1"/>
  <c r="D11" i="69"/>
  <c r="C11" i="69"/>
  <c r="C22" i="65"/>
  <c r="E10" i="62"/>
  <c r="D10" i="62"/>
  <c r="F10" i="62"/>
  <c r="F11" i="62" s="1"/>
  <c r="G18" i="47"/>
  <c r="G19" i="47"/>
  <c r="G20" i="47"/>
  <c r="G21" i="47"/>
  <c r="D33" i="61"/>
  <c r="C33" i="61"/>
  <c r="D26" i="61"/>
  <c r="C57" i="26" l="1"/>
  <c r="C81" i="26" s="1"/>
  <c r="C84" i="26" s="1"/>
  <c r="G23" i="47"/>
  <c r="M23" i="47" s="1"/>
  <c r="K19" i="49"/>
  <c r="K18" i="49" l="1"/>
  <c r="K24" i="49" s="1"/>
  <c r="G47" i="45" l="1"/>
  <c r="D47" i="45"/>
  <c r="G41" i="45"/>
  <c r="D41" i="45"/>
  <c r="F34" i="45" l="1"/>
  <c r="D39" i="45" l="1"/>
  <c r="G39" i="45"/>
  <c r="I24" i="49" l="1"/>
  <c r="G24" i="49" l="1"/>
  <c r="E10" i="38" l="1"/>
  <c r="D10" i="38"/>
  <c r="F9" i="38"/>
  <c r="F10"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D37" i="40"/>
  <c r="C37" i="40"/>
  <c r="M36" i="10"/>
  <c r="G36" i="10"/>
  <c r="N36" i="10" s="1"/>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F44" i="45"/>
  <c r="E40" i="9"/>
  <c r="D40" i="9"/>
  <c r="E30" i="9"/>
  <c r="E34" i="9" s="1"/>
  <c r="D30" i="9"/>
  <c r="D34" i="9" s="1"/>
  <c r="E24" i="9"/>
  <c r="E21" i="9"/>
  <c r="D21" i="9"/>
  <c r="D27" i="9" s="1"/>
  <c r="E17" i="9"/>
  <c r="D15" i="9"/>
  <c r="D16" i="9" s="1"/>
  <c r="D14" i="9"/>
  <c r="J24" i="49"/>
  <c r="H24" i="49"/>
  <c r="E24" i="49"/>
  <c r="D24" i="49"/>
  <c r="C24" i="4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L24" i="21" s="1"/>
  <c r="M24" i="21" s="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L104" i="20" s="1"/>
  <c r="M104" i="20" s="1"/>
  <c r="G104" i="20"/>
  <c r="F104" i="20"/>
  <c r="L102" i="20"/>
  <c r="M102" i="20" s="1"/>
  <c r="F102" i="20"/>
  <c r="L101" i="20"/>
  <c r="F101" i="20"/>
  <c r="I100" i="20"/>
  <c r="G100" i="20"/>
  <c r="F100" i="20"/>
  <c r="F99" i="20"/>
  <c r="F98" i="20"/>
  <c r="F97" i="20"/>
  <c r="L96" i="20"/>
  <c r="M96" i="20" s="1"/>
  <c r="F96" i="20"/>
  <c r="L95" i="20"/>
  <c r="M95" i="20" s="1"/>
  <c r="F95" i="20"/>
  <c r="I94" i="20"/>
  <c r="L94" i="20" s="1"/>
  <c r="M94" i="20" s="1"/>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L66" i="20" s="1"/>
  <c r="M66" i="20" s="1"/>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L47" i="20" s="1"/>
  <c r="M47" i="20" s="1"/>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91" i="20" l="1"/>
  <c r="M91" i="20" s="1"/>
  <c r="L100" i="20"/>
  <c r="M100" i="20" s="1"/>
  <c r="E34" i="10"/>
  <c r="L133" i="20"/>
  <c r="M133" i="20" s="1"/>
  <c r="G43" i="21"/>
  <c r="G23" i="2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F7" i="2" s="1"/>
  <c r="D17" i="9"/>
  <c r="D43" i="9" s="1"/>
  <c r="D46" i="9" s="1"/>
  <c r="B34" i="10"/>
  <c r="I99" i="20"/>
  <c r="L61" i="21"/>
  <c r="M61" i="21" s="1"/>
  <c r="N16" i="10"/>
  <c r="N19" i="10"/>
  <c r="G9" i="1"/>
  <c r="G7" i="1" s="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G22" i="21"/>
  <c r="H85" i="21" s="1"/>
  <c r="G42" i="21"/>
  <c r="H43" i="21"/>
  <c r="H91" i="21"/>
  <c r="I23" i="20"/>
  <c r="G27" i="10"/>
  <c r="H110" i="21"/>
  <c r="G137" i="20"/>
  <c r="G144" i="20"/>
  <c r="L144" i="20" s="1"/>
  <c r="M144" i="20" s="1"/>
  <c r="G51" i="1"/>
  <c r="L44" i="21"/>
  <c r="M44" i="21" s="1"/>
  <c r="I43" i="21"/>
  <c r="L112" i="20"/>
  <c r="M112" i="20" s="1"/>
  <c r="N15" i="10"/>
  <c r="N21" i="10"/>
  <c r="H27" i="21"/>
  <c r="G20" i="10"/>
  <c r="N20" i="10" s="1"/>
  <c r="I27" i="21"/>
  <c r="H34" i="10"/>
  <c r="F39" i="45"/>
  <c r="M18" i="47"/>
  <c r="I47" i="45"/>
  <c r="I41" i="45"/>
  <c r="I39" i="45"/>
  <c r="F41" i="45"/>
  <c r="F47" i="45"/>
  <c r="M19" i="47"/>
  <c r="M21" i="47"/>
  <c r="H98" i="1" l="1"/>
  <c r="G7" i="2"/>
  <c r="G43" i="17"/>
  <c r="G34" i="10"/>
  <c r="M27" i="10"/>
  <c r="M34" i="10" s="1"/>
  <c r="L99" i="20"/>
  <c r="M99" i="20" s="1"/>
  <c r="I98" i="20"/>
  <c r="I162" i="20" s="1"/>
  <c r="L73" i="20"/>
  <c r="M73" i="20" s="1"/>
  <c r="G22" i="20"/>
  <c r="H42" i="21"/>
  <c r="G121" i="21"/>
  <c r="L23" i="20"/>
  <c r="M23" i="20" s="1"/>
  <c r="I22" i="20"/>
  <c r="J23" i="20"/>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H98" i="20"/>
  <c r="G162" i="20"/>
  <c r="H137" i="20"/>
  <c r="H48" i="21"/>
  <c r="L137" i="20"/>
  <c r="M137" i="20" s="1"/>
  <c r="H32" i="21"/>
  <c r="H144" i="20"/>
  <c r="L27" i="21"/>
  <c r="M27" i="21" s="1"/>
  <c r="I23" i="21"/>
  <c r="L98" i="20" l="1"/>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<sst xmlns="http://schemas.openxmlformats.org/spreadsheetml/2006/main" count="2080" uniqueCount="1343">
  <si>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</si>
  <si>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</si>
  <si>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</si>
  <si>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</si>
  <si>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</si>
  <si>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</si>
  <si>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</si>
  <si>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</si>
  <si>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</si>
  <si>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</si>
  <si>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</si>
  <si>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</si>
  <si>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</si>
  <si>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</si>
  <si>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</si>
  <si>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</si>
  <si>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</si>
  <si>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</si>
  <si>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</si>
  <si>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</si>
  <si>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</si>
  <si>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</si>
  <si>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</si>
  <si>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</si>
  <si>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</si>
  <si>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</si>
  <si>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</si>
  <si>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</si>
  <si>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</si>
  <si>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</si>
  <si>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</si>
  <si>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</si>
  <si>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</si>
  <si>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</si>
  <si>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</si>
  <si>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</si>
  <si>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</si>
  <si>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</si>
  <si>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</si>
  <si>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</si>
  <si>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</si>
  <si>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</si>
  <si>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</si>
  <si>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</si>
  <si>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</si>
  <si>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</si>
  <si>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</si>
  <si>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</si>
  <si>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</si>
  <si>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</si>
  <si>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</si>
  <si>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</si>
  <si>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</si>
  <si>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</si>
  <si>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</si>
  <si>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</si>
  <si>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</si>
  <si>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</si>
  <si>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</si>
  <si>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</si>
  <si>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</si>
  <si>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</si>
  <si>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</si>
  <si>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</si>
  <si>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</si>
  <si>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</si>
  <si>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</si>
  <si>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</si>
  <si>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</si>
  <si>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</si>
  <si>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</si>
  <si>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</si>
  <si>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</si>
  <si>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</si>
  <si>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</si>
  <si>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</si>
  <si>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</si>
  <si>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</si>
  <si>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</si>
  <si>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</si>
  <si>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</si>
  <si>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</si>
  <si>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</si>
  <si>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</si>
  <si>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</si>
  <si>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</si>
  <si>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</si>
  <si>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</si>
  <si>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</si>
  <si>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</si>
  <si>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</si>
  <si>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</si>
  <si>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</si>
  <si>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</si>
  <si>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</si>
  <si>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</si>
  <si>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</si>
  <si>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</si>
  <si>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</si>
  <si>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</si>
  <si>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</si>
  <si>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</si>
  <si>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</si>
  <si>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</si>
  <si>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</si>
  <si>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</si>
  <si>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</si>
  <si>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</si>
  <si>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</si>
  <si>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</si>
  <si>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</si>
  <si>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</si>
  <si>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</si>
  <si>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</si>
  <si>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</si>
  <si>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</si>
  <si>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</si>
  <si>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</si>
  <si>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</si>
  <si>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</si>
  <si>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</si>
  <si>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</si>
  <si>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</si>
  <si>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</si>
  <si>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</si>
  <si>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</si>
  <si>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</si>
  <si>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</si>
  <si>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</si>
  <si>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</si>
  <si>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</si>
  <si>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</si>
  <si>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</si>
  <si>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</si>
  <si>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</si>
  <si>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</si>
  <si>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</si>
  <si>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</si>
  <si>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</si>
  <si>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</si>
  <si>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</si>
  <si>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</si>
  <si>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</si>
  <si>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</si>
  <si>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</si>
  <si>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</si>
  <si>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</si>
  <si>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</si>
  <si>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</si>
  <si>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</si>
  <si>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</si>
  <si>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</si>
  <si>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</si>
  <si>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</si>
  <si>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</si>
  <si>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</si>
  <si>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</si>
  <si>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</si>
  <si>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</si>
  <si>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</si>
  <si>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</si>
  <si>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</si>
  <si>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</si>
  <si>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</si>
  <si>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</si>
  <si>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</si>
  <si>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</si>
  <si>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</si>
  <si>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</si>
  <si>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</si>
  <si>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</si>
  <si>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</si>
  <si>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</si>
  <si>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</si>
  <si>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</si>
  <si>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</si>
  <si>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</si>
  <si>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</si>
  <si>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</si>
  <si>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</si>
  <si>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</si>
  <si>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</si>
  <si>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</si>
  <si>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</si>
  <si>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</si>
  <si>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</si>
  <si>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</si>
  <si>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</si>
  <si>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</si>
  <si>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</si>
  <si>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</si>
  <si>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</si>
  <si>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</si>
  <si>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</si>
  <si>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</si>
  <si>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</si>
  <si>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</si>
  <si>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</si>
  <si>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</si>
  <si>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</si>
  <si>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</si>
  <si>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</si>
  <si>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</si>
  <si>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</si>
  <si>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</si>
  <si>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</si>
  <si>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</si>
  <si>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</si>
  <si>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</si>
  <si>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</si>
  <si>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</si>
  <si>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</si>
  <si>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</si>
  <si>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</si>
  <si>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</si>
  <si>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</si>
  <si>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</si>
  <si>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</si>
  <si>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</si>
  <si>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</si>
  <si>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</si>
  <si>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</si>
  <si>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</si>
  <si>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</si>
  <si>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</si>
  <si>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</si>
  <si>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</si>
  <si>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</si>
  <si>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</si>
  <si>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</si>
  <si>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</si>
  <si>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</si>
  <si>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</si>
  <si>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</si>
  <si>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</si>
  <si>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</si>
  <si>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</si>
  <si>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</si>
  <si>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</si>
  <si>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</si>
  <si>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</si>
  <si>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</si>
  <si>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</si>
  <si>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</si>
  <si>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</si>
  <si>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</si>
  <si>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</si>
  <si>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</si>
  <si>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</si>
  <si>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</si>
  <si>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</si>
  <si>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</si>
  <si>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</si>
  <si>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</si>
  <si>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</si>
  <si>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</si>
  <si>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</si>
  <si>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</si>
  <si>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</si>
  <si>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</si>
  <si>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</si>
  <si>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</si>
  <si>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</si>
  <si>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</si>
  <si>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</si>
  <si>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</si>
  <si>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</si>
  <si>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</si>
  <si>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</si>
  <si>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</si>
  <si>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</si>
  <si>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</si>
  <si>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</si>
  <si>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</si>
  <si>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</si>
  <si>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</si>
  <si>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</si>
  <si>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</si>
  <si>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</si>
  <si>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</si>
  <si>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</si>
  <si>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</si>
  <si>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</si>
  <si>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</si>
  <si>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</si>
  <si>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</si>
  <si>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</si>
  <si>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</si>
  <si>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</si>
  <si>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</si>
  <si>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</si>
  <si>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</si>
  <si>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</si>
  <si>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</si>
  <si>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</si>
  <si>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</si>
  <si>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</si>
  <si>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</si>
  <si>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</si>
  <si>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</si>
  <si>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</si>
  <si>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</si>
  <si>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</si>
  <si>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</si>
  <si>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</si>
  <si>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</si>
  <si>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</si>
  <si>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</si>
  <si>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</si>
  <si>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</si>
  <si>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</si>
  <si>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</si>
  <si>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</si>
  <si>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</si>
  <si>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</si>
  <si>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</si>
  <si>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</si>
  <si>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</si>
  <si>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</si>
  <si>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</si>
  <si>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</si>
  <si>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</si>
  <si>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</si>
  <si>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</si>
  <si>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</si>
  <si>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</si>
  <si>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</si>
  <si>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</si>
  <si>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</si>
  <si>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</si>
  <si>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</si>
  <si>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</si>
  <si>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</si>
  <si>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</si>
  <si>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TOTAL PASIVO</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</si>
  <si>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</si>
  <si>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</si>
  <si>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</si>
  <si>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</si>
  <si>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</si>
  <si>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</si>
  <si>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</si>
  <si>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</si>
  <si>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</si>
  <si>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</si>
  <si>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</si>
  <si>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</si>
  <si>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</si>
  <si>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</si>
  <si>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</si>
  <si>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</si>
  <si>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</si>
  <si>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</si>
  <si>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</si>
  <si>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</si>
  <si>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</si>
  <si>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</si>
  <si>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</si>
  <si>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</si>
  <si>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</si>
  <si>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</si>
  <si>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</si>
  <si>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</si>
  <si>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</si>
  <si>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</si>
  <si>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</si>
  <si>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</si>
  <si>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</si>
  <si>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</si>
  <si>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</si>
  <si>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</si>
  <si>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</si>
  <si>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</si>
  <si>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</si>
  <si>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</si>
  <si>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</si>
  <si>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</si>
  <si>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</si>
  <si>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</si>
  <si>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</si>
  <si>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</si>
  <si>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</si>
  <si>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</si>
  <si>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</si>
  <si>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</si>
  <si>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</si>
  <si>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</si>
  <si>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</si>
  <si>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</si>
  <si>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</si>
  <si>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</si>
  <si>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</si>
  <si>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</si>
  <si>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</si>
  <si>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</si>
  <si>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</si>
  <si>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</si>
  <si>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</si>
  <si>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</si>
  <si>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</si>
  <si>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</si>
  <si>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</si>
  <si>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</si>
  <si>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</si>
  <si>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</si>
  <si>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</si>
  <si>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</si>
  <si>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</si>
  <si>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</si>
  <si>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</si>
  <si>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</si>
  <si>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</si>
  <si>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</si>
  <si>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</si>
  <si>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</si>
  <si>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</si>
  <si>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</si>
  <si>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</si>
  <si>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</si>
  <si>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</si>
  <si>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</si>
  <si>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</si>
  <si>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</si>
  <si>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</si>
  <si>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</si>
  <si>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</si>
  <si>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</si>
  <si>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</si>
  <si>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</si>
  <si>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</si>
  <si>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</si>
  <si>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</si>
  <si>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</si>
  <si>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</si>
  <si>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</si>
  <si>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</si>
  <si>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</si>
  <si>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</si>
  <si>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</si>
  <si>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</si>
  <si>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</si>
  <si>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</si>
  <si>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</si>
  <si>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</si>
  <si>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</si>
  <si>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</si>
  <si>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</si>
  <si>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</si>
  <si>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</si>
  <si>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</si>
  <si>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</si>
  <si>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</si>
  <si>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</si>
  <si>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</si>
  <si>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</si>
  <si>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</si>
  <si>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</si>
  <si>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</si>
  <si>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</si>
  <si>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</si>
  <si>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</si>
  <si>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</si>
  <si>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</si>
  <si>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</si>
  <si>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</si>
  <si>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</si>
  <si>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</si>
  <si>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</si>
  <si>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</si>
  <si>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</si>
  <si>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</si>
  <si>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</si>
  <si>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</si>
  <si>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</si>
  <si>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</si>
  <si>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</si>
  <si>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</si>
  <si>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</si>
  <si>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</si>
  <si>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</si>
  <si>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</si>
  <si>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</si>
  <si>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</si>
  <si>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</si>
  <si>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</si>
  <si>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</si>
  <si>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</si>
  <si>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</si>
  <si>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</si>
  <si>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</si>
  <si>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</si>
  <si>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</si>
  <si>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</si>
  <si>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</si>
  <si>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</si>
  <si>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</si>
  <si>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</si>
  <si>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</si>
  <si>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</si>
  <si>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</si>
  <si>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</si>
  <si>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</si>
  <si>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</si>
  <si>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</si>
  <si>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</si>
  <si>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</si>
  <si>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</si>
  <si>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</si>
  <si>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</si>
  <si>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</si>
  <si>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</si>
  <si>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</si>
  <si>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</si>
  <si>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</si>
  <si>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</si>
  <si>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</si>
  <si>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</si>
  <si>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</si>
  <si>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</si>
  <si>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</si>
  <si>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</si>
  <si>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</si>
  <si>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</si>
  <si>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</si>
  <si>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</si>
  <si>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</si>
  <si>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</si>
  <si>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</si>
  <si>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</si>
  <si>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</si>
  <si>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</si>
  <si>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</si>
  <si>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</si>
  <si>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</si>
  <si>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</si>
  <si>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</si>
  <si>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</si>
  <si>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</si>
  <si>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</si>
  <si>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</si>
  <si>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</si>
  <si>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</si>
  <si>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</si>
  <si>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</si>
  <si>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</si>
  <si>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</si>
  <si>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</si>
  <si>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</si>
  <si>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</si>
  <si>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</si>
  <si>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</si>
  <si>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</si>
  <si>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</si>
  <si>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</si>
  <si>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</si>
  <si>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</si>
  <si>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</si>
  <si>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</si>
  <si>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</si>
  <si>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</si>
  <si>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</si>
  <si>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</si>
  <si>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</si>
  <si>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</si>
  <si>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</si>
  <si>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</si>
  <si>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</si>
  <si>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</si>
  <si>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</si>
  <si>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</si>
  <si>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</si>
  <si>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</si>
  <si>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</si>
  <si>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</si>
  <si>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</si>
  <si>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</si>
  <si>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</si>
  <si>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</si>
  <si>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</si>
  <si>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</si>
  <si>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</si>
  <si>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</si>
  <si>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</si>
  <si>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</si>
  <si>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</si>
  <si>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</si>
  <si>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</si>
  <si>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</si>
  <si>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</si>
  <si>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</si>
  <si>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</si>
  <si>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</si>
  <si>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</si>
  <si>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</si>
  <si>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</si>
  <si>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</si>
  <si>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</si>
  <si>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</si>
  <si>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</si>
  <si>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</si>
  <si>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</si>
  <si>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</si>
  <si>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</si>
  <si>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</si>
  <si>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</si>
  <si>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</si>
  <si>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</si>
  <si>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</si>
  <si>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</si>
  <si>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</si>
  <si>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</si>
  <si>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</si>
  <si>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</si>
  <si>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</si>
  <si>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</si>
  <si>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</si>
  <si>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</si>
  <si>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</si>
  <si>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</si>
  <si>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</si>
  <si>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</si>
  <si>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</si>
  <si>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</si>
  <si>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</si>
  <si>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</si>
  <si>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</si>
  <si>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</si>
  <si>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</si>
  <si>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</si>
  <si>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</si>
  <si>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</si>
  <si>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</si>
  <si>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</si>
  <si>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</si>
  <si>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</si>
  <si>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</si>
  <si>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</si>
  <si>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</si>
  <si>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</si>
  <si>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</si>
  <si>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</si>
  <si>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</si>
  <si>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</si>
  <si>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</si>
  <si>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</si>
  <si>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</si>
  <si>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</si>
  <si>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</si>
  <si>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</si>
  <si>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</si>
  <si>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</si>
  <si>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</si>
  <si>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</si>
  <si>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</si>
  <si>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</si>
  <si>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</si>
  <si>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</si>
  <si>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</si>
  <si>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</si>
  <si>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</si>
  <si>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</si>
  <si>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</si>
  <si>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</si>
  <si>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</si>
  <si>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</si>
  <si>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</si>
  <si>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</si>
  <si>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</si>
  <si>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</si>
  <si>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</si>
  <si>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</si>
  <si>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</si>
  <si>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</si>
  <si>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</si>
  <si>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</si>
  <si>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</si>
  <si>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</si>
  <si>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</si>
  <si>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</si>
  <si>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</si>
  <si>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</si>
  <si>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</si>
  <si>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</si>
  <si>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</si>
  <si>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</si>
  <si>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</si>
  <si>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</si>
  <si>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</si>
  <si>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</si>
  <si>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</si>
  <si>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</si>
  <si>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</si>
  <si>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</si>
  <si>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</si>
  <si>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</si>
  <si>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Interes a Cobrar</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</si>
  <si>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</si>
  <si>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</si>
  <si>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</si>
  <si>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</si>
  <si>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</si>
  <si>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</si>
  <si>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</si>
  <si>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</si>
  <si>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</si>
  <si>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</si>
  <si>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</si>
  <si>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</si>
  <si>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</si>
  <si>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</si>
  <si>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</si>
  <si>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</si>
  <si>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</si>
  <si>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</si>
  <si>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</si>
  <si>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</si>
  <si>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</si>
  <si>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</si>
  <si>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</si>
  <si>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</si>
  <si>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</si>
  <si>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</si>
  <si>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</si>
  <si>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</si>
  <si>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</si>
  <si>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</si>
  <si>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</si>
  <si>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</si>
  <si>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</si>
  <si>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</si>
  <si>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</si>
  <si>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</si>
  <si>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</si>
  <si>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</si>
  <si>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</si>
  <si>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</si>
  <si>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</si>
  <si>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</si>
  <si>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</si>
  <si>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</si>
  <si>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</si>
  <si>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</si>
  <si>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</si>
  <si>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</si>
  <si>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</si>
  <si>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</si>
  <si>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</si>
  <si>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</si>
  <si>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</si>
  <si>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</si>
  <si>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</si>
  <si>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</si>
  <si>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</si>
  <si>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</si>
  <si>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</si>
  <si>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</si>
  <si>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</si>
  <si>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</si>
  <si>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</si>
  <si>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</si>
  <si>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</si>
  <si>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</si>
  <si>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</si>
  <si>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</si>
  <si>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Bonos en Moneda extranjera</t>
  </si>
  <si>
    <t>Créditos</t>
  </si>
  <si>
    <t>Clientes US$</t>
  </si>
  <si>
    <t>Activos No Corrientes</t>
  </si>
  <si>
    <t>Dep. de Clientes para Negociaciones</t>
  </si>
  <si>
    <t>Otros Pasivos No Corrientes</t>
  </si>
  <si>
    <t>CONCEPTO</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</si>
  <si>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</si>
  <si>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</si>
  <si>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</si>
  <si>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</si>
  <si>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</si>
  <si>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CUENTA</t>
  </si>
  <si>
    <t>CANTIDAD USD</t>
  </si>
  <si>
    <t>MONTO EN GUARANIES</t>
  </si>
  <si>
    <t>Banco Interfisa Cta. Cte. GS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</si>
  <si>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</si>
  <si>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</si>
  <si>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</si>
  <si>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</si>
  <si>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</si>
  <si>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</si>
  <si>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</si>
  <si>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</si>
  <si>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</si>
  <si>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</si>
  <si>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</si>
  <si>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</si>
  <si>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</si>
  <si>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</si>
  <si>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</si>
  <si>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</si>
  <si>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</si>
  <si>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</si>
  <si>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</si>
  <si>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Periodo Anterior</t>
  </si>
  <si>
    <t>Anticipo de Imp. a la Rta.</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</si>
  <si>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</si>
  <si>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</si>
  <si>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</si>
  <si>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</si>
  <si>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</si>
  <si>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</si>
  <si>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</si>
  <si>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</si>
  <si>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</si>
  <si>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</si>
  <si>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</si>
  <si>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</si>
  <si>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</si>
  <si>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</si>
  <si>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</si>
  <si>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</si>
  <si>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</si>
  <si>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</si>
  <si>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</si>
  <si>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</si>
  <si>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</si>
  <si>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</si>
  <si>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</si>
  <si>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</si>
  <si>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</si>
  <si>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</si>
  <si>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</si>
  <si>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</si>
  <si>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</si>
  <si>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</si>
  <si>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I.P.S.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</si>
  <si>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</si>
  <si>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</si>
  <si>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</si>
  <si>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</si>
  <si>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</si>
  <si>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</si>
  <si>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</si>
  <si>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</si>
  <si>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</si>
  <si>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</si>
  <si>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</si>
  <si>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</si>
  <si>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</si>
  <si>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</si>
  <si>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</si>
  <si>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</si>
  <si>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</si>
  <si>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</si>
  <si>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</si>
  <si>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Total Ejercicio Actual G.</t>
  </si>
  <si>
    <t>Saldo al inicio del Ejercicio G.</t>
  </si>
  <si>
    <t>Saldo al Cierre del Ejercicio G.</t>
  </si>
  <si>
    <t>Aportes no capitalizados</t>
  </si>
  <si>
    <t xml:space="preserve">Reservas </t>
  </si>
  <si>
    <t xml:space="preserve">Resultados acumulados </t>
  </si>
  <si>
    <t>Resultado del ejercicio</t>
  </si>
  <si>
    <t>Saldo Periodo Anterior G.</t>
  </si>
  <si>
    <t>El patrimonio de la empresa registro los siguientes movimientos según el cuadro siguiente;</t>
  </si>
  <si>
    <t>Incluidas en el</t>
  </si>
  <si>
    <t>Pasivo</t>
  </si>
  <si>
    <t>Ingresos por operaciones y servicios a personas relacionadas</t>
  </si>
  <si>
    <t>No Registra Saldo</t>
  </si>
  <si>
    <t>Ingresos por operaciones y servicios extrabursatiles</t>
  </si>
  <si>
    <t>Ingresos por Custodia de Valores</t>
  </si>
  <si>
    <t>Ingresos por Asesoria Financiera</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</si>
  <si>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</si>
  <si>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</si>
  <si>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</si>
  <si>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</si>
  <si>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</si>
  <si>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</si>
  <si>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</si>
  <si>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</si>
  <si>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</si>
  <si>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</si>
  <si>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</si>
  <si>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</si>
  <si>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Encomiendas y Envíos</t>
  </si>
  <si>
    <t>Gastos de Consumición</t>
  </si>
  <si>
    <t>Gastos No Deducibles - Taxi</t>
  </si>
  <si>
    <t>Diferencia de Sistema Dynatech</t>
  </si>
  <si>
    <t>Gastos Generales de Oficina</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</si>
  <si>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</si>
  <si>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</si>
  <si>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</si>
  <si>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</si>
  <si>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</si>
  <si>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</si>
  <si>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</si>
  <si>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</si>
  <si>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</si>
  <si>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</si>
  <si>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</si>
  <si>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</si>
  <si>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</si>
  <si>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</si>
  <si>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</si>
  <si>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</si>
  <si>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</si>
  <si>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</si>
  <si>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</si>
  <si>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</si>
  <si>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</si>
  <si>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</si>
  <si>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</si>
  <si>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</si>
  <si>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</si>
  <si>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</si>
  <si>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</si>
  <si>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</si>
  <si>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</si>
  <si>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</si>
  <si>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</si>
  <si>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</si>
  <si>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</si>
  <si>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</si>
  <si>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</si>
  <si>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</si>
  <si>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</si>
  <si>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</si>
  <si>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</si>
  <si>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</si>
  <si>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</si>
  <si>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</si>
  <si>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</si>
  <si>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</si>
  <si>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</si>
  <si>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</si>
  <si>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</si>
  <si>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</si>
  <si>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</si>
  <si>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</si>
  <si>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</si>
  <si>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</si>
  <si>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Gastos de Capacitación en el Mercado de Valores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</si>
  <si>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</si>
  <si>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</si>
  <si>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</si>
  <si>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</si>
  <si>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</si>
  <si>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</si>
  <si>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</si>
  <si>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</si>
  <si>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</si>
  <si>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</si>
  <si>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</si>
  <si>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</si>
  <si>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</si>
  <si>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</si>
  <si>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</si>
  <si>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</si>
  <si>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</si>
  <si>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</si>
  <si>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</si>
  <si>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</si>
  <si>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</si>
  <si>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</si>
  <si>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</si>
  <si>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</si>
  <si>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</si>
  <si>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</si>
  <si>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</si>
  <si>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</si>
  <si>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</si>
  <si>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</si>
  <si>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</si>
  <si>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</si>
  <si>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</si>
  <si>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</si>
  <si>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</si>
  <si>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</si>
  <si>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Banco GNB Cta. Cte. GS</t>
  </si>
  <si>
    <t>Banco GNB Cta. Cte. USD</t>
  </si>
  <si>
    <t>EJERCICIO ANTERIOR</t>
  </si>
  <si>
    <t>Inversiones temporales - CP</t>
  </si>
  <si>
    <t>Inversiones Temporales - CP</t>
  </si>
  <si>
    <t>Comisiones Cobradas p/ Adelantado</t>
  </si>
  <si>
    <t>A capitalizar</t>
  </si>
  <si>
    <t>Revaluo de Inversiones</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</si>
  <si>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</si>
  <si>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</si>
  <si>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</si>
  <si>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</si>
  <si>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</si>
  <si>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</si>
  <si>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</si>
  <si>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</si>
  <si>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</si>
  <si>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</si>
  <si>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</si>
  <si>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</si>
  <si>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</si>
  <si>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</si>
  <si>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</si>
  <si>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</si>
  <si>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</si>
  <si>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</si>
  <si>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</si>
  <si>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</si>
  <si>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</si>
  <si>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</si>
  <si>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</si>
  <si>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</si>
  <si>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</si>
  <si>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</si>
  <si>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</si>
  <si>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</si>
  <si>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</si>
  <si>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</si>
  <si>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</si>
  <si>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</si>
  <si>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</si>
  <si>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</si>
  <si>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</si>
  <si>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</si>
  <si>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</si>
  <si>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</si>
  <si>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</si>
  <si>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</si>
  <si>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</si>
  <si>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</si>
  <si>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</si>
  <si>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</si>
  <si>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</si>
  <si>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</si>
  <si>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</si>
  <si>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</si>
  <si>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</si>
  <si>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</si>
  <si>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r>
      <t>a)</t>
    </r>
    <r>
      <rPr>
        <b/>
        <sz val="7"/>
        <rFont val="Times New Roman"/>
        <family val="1"/>
      </rPr>
      <t>  </t>
    </r>
    <r>
      <rPr>
        <b/>
        <u/>
        <sz val="11"/>
        <rFont val="Tahoma"/>
        <family val="2"/>
      </rPr>
      <t>VALUACIÓN EN MONEDA EXTRANJERA</t>
    </r>
  </si>
  <si>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</si>
  <si>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</si>
  <si>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</si>
  <si>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</si>
  <si>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</si>
  <si>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</si>
  <si>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</si>
  <si>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c) Juan Jose Moratorio Amelotti: Presidente, Nicolás Broch: Vice-Presidente</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</si>
  <si>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</si>
  <si>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</si>
  <si>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</si>
  <si>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</si>
  <si>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</si>
  <si>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</si>
  <si>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</si>
  <si>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</si>
  <si>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Administración de Cartera</t>
  </si>
  <si>
    <t>MILLENIA CAPITAL CASA DE BOLSA S. A.</t>
  </si>
  <si>
    <t>(En Guaranies)</t>
  </si>
  <si>
    <t>(En Guaraníes)</t>
  </si>
  <si>
    <t>Comis. P/Intermediación EN RUEDA</t>
  </si>
  <si>
    <t>Comis. P/Intermediación FUERA DE RUEDA</t>
  </si>
  <si>
    <t>Gastos de Atención al Personal</t>
  </si>
  <si>
    <t>Private Investment Bank Ltd</t>
  </si>
  <si>
    <t>Cuentas a Pagar a Personas y Empresas Relacionadas (Nota 5.o. y Nota 5.r. )</t>
  </si>
  <si>
    <t>Descuentos al Personal por Embargo Judicial</t>
  </si>
  <si>
    <t>Art. De limpieza y Cafetería</t>
  </si>
  <si>
    <t>Pérdidas Extraordinarias</t>
  </si>
  <si>
    <t>Ejercicio Anterior Gs.</t>
  </si>
  <si>
    <t>Cambio Cierre Periodo Actual</t>
  </si>
  <si>
    <t>(Guaraníes)</t>
  </si>
  <si>
    <t>Cambio Cierre Ejercicio Anterior</t>
  </si>
  <si>
    <t>Saldo al Cierre Periodo Anterior</t>
  </si>
  <si>
    <t>Honorarios Profesionales P. Jurídica</t>
  </si>
  <si>
    <t>FECHA</t>
  </si>
  <si>
    <t>FORMA DE CONSTITUCION</t>
  </si>
  <si>
    <t>CARACTERISTICA</t>
  </si>
  <si>
    <t>BONO BANCO CONTINENTAL</t>
  </si>
  <si>
    <t>BONO VISION BANCO</t>
  </si>
  <si>
    <t>PYCON02F7024</t>
  </si>
  <si>
    <t>PYVIS04F7345</t>
  </si>
  <si>
    <t>N° 15</t>
  </si>
  <si>
    <t>Banco Basa Cta. Cte. USD</t>
  </si>
  <si>
    <t>Private Investment Bank Ltd. USD</t>
  </si>
  <si>
    <t>Morgan Stanley USD</t>
  </si>
  <si>
    <t>Banco Rio Cta Cte Usd</t>
  </si>
  <si>
    <t>Banco Basa Cta. Cte. GS</t>
  </si>
  <si>
    <t>Banco Rio Cta Cte Gs</t>
  </si>
  <si>
    <t>Bono Banco Continental - Garantía BVPASA</t>
  </si>
  <si>
    <t>Bono Visión Banco - Garantía BVPASA</t>
  </si>
  <si>
    <t>Transferencia A Resultados Acumulados</t>
  </si>
  <si>
    <t>Transferencia de Aporte para futuras Capitalizaciones a Capital</t>
  </si>
  <si>
    <t>Intereses Ganados bancarios</t>
  </si>
  <si>
    <t>Intereses Cobrados por Operación de Bolsa</t>
  </si>
  <si>
    <t>IVA a pagar</t>
  </si>
  <si>
    <t>Ejercicio Actual Gs.</t>
  </si>
  <si>
    <t>Gastos de Eventos y Obsequios al personal</t>
  </si>
  <si>
    <t>Pasajes al Exterior</t>
  </si>
  <si>
    <t>Papelería y Útiles de Oficina</t>
  </si>
  <si>
    <t>Total Otros Gastos de Administración</t>
  </si>
  <si>
    <t>Intl Fcstone Financial Inc</t>
  </si>
  <si>
    <t>Banco Jefferies Usd</t>
  </si>
  <si>
    <t>Juan Jose Moratorio Amelotti</t>
  </si>
  <si>
    <t>Federico Daniel Montossi Pérez</t>
  </si>
  <si>
    <t>Anticipo Resultado del Ejercicio</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</si>
  <si>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</si>
  <si>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</si>
  <si>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</si>
  <si>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</si>
  <si>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</si>
  <si>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</si>
  <si>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</si>
  <si>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</si>
  <si>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</si>
  <si>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</si>
  <si>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</si>
  <si>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</si>
  <si>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</si>
  <si>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</si>
  <si>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</si>
  <si>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</si>
  <si>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</si>
  <si>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</si>
  <si>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</si>
  <si>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</si>
  <si>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</si>
  <si>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</si>
  <si>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</si>
  <si>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</si>
  <si>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</si>
  <si>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</si>
  <si>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</si>
  <si>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</si>
  <si>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</si>
  <si>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</si>
  <si>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</si>
  <si>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</si>
  <si>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</si>
  <si>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</si>
  <si>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</si>
  <si>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</si>
  <si>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</si>
  <si>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</si>
  <si>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</si>
  <si>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</si>
  <si>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</si>
  <si>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</si>
  <si>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</si>
  <si>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</si>
  <si>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</si>
  <si>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</si>
  <si>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</si>
  <si>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</si>
  <si>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</si>
  <si>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</si>
  <si>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</si>
  <si>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</si>
  <si>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</si>
  <si>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</si>
  <si>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</si>
  <si>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</si>
  <si>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</si>
  <si>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</si>
  <si>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</si>
  <si>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</si>
  <si>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</si>
  <si>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</si>
  <si>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</si>
  <si>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</si>
  <si>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</si>
  <si>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</si>
  <si>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</si>
  <si>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</si>
  <si>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</si>
  <si>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</si>
  <si>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</si>
  <si>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</si>
  <si>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</si>
  <si>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</si>
  <si>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</si>
  <si>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</si>
  <si>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</si>
  <si>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</si>
  <si>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Reg.CNV Nº AE 053</t>
  </si>
  <si>
    <t>BALANCE GENERAL AL 31 DE DICIEMBRE DE 2021 PRESENTADO EN FORMA COMPARATIVO CON EL EJERCICIO ANTERIOR CERRADO AL 31 DE DICIEMBRE DE 2020</t>
  </si>
  <si>
    <t>ESTADO DE RESULTADOS CORRESPONDIENTE AL 31 DE DICIEMBRE DE 2021 PRESENTADO EN FORMA COMPARATIVA CON EL 31 DE DICIEMBRE DE 2020</t>
  </si>
  <si>
    <t>CORRESPONDIENTE AL 31 DE DICIEMBRE DE 2021 PRESENTADO EN FORMA COMPARATIVA CON EL 31 DE DICIEMBRE 2020</t>
  </si>
  <si>
    <t>CORRESPONDIENTE AL 31 DE DICIEMBRE DE 2021 PRESENTADO EN FORMA COMPARATIVA CON EL 31 DE DICIEMBRE DE 2020</t>
  </si>
  <si>
    <t>NOTAS A LOS ESTADOS CONTABLES AL 31 DE DICIEMBRE DE 2021</t>
  </si>
  <si>
    <t xml:space="preserve">no expresándose la moneda al 31 de Diciembre de 2021, como además los saldos de igual fecha del ejercicio anterior, a excepción de los bienes de uso conforme a la nota 3.2 </t>
  </si>
  <si>
    <t>La moneda extranjera, Dólar fue registrada de acuerdo al tipo de cambio publicado por la Sub Secretaria de Estado de Tributación al 31-12-2021. Tipo de cambio comprador Gs 6.870,81- para saldos de cuentas del activo y Tipo de cambio vendedor Gs. 6.887,40.- para saldo de cuentas pasivas.</t>
  </si>
  <si>
    <t>La composición del rubro al 31 de Diciembre de 2021 comparativo con el 31 de diciembre de 2020 es como sigue:</t>
  </si>
  <si>
    <t xml:space="preserve">El saldo al 31 de Diciembre de 2021 de cuentas y provisiones a pagar se detalla en el siguiente cuadro: </t>
  </si>
  <si>
    <t>51.300,00 USD</t>
  </si>
  <si>
    <t>60.463,30 USD</t>
  </si>
  <si>
    <t>No han ocurrido circunstancias con posterioridad al 31 de Diciembre de 2021, cuya significativilidad amerite su adecuada revelación en los estados contables.</t>
  </si>
  <si>
    <t>Al 31/12/2021 y al 31/12/2020</t>
  </si>
  <si>
    <t>Correspondiente al 31 de Diciembre de 2021</t>
  </si>
  <si>
    <t>EJERCICIO ACTUAL</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</si>
  <si>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</si>
  <si>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</si>
  <si>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</si>
  <si>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</si>
  <si>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</si>
  <si>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</si>
  <si>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</si>
  <si>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</si>
  <si>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Custodia de Valores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</si>
  <si>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</si>
  <si>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</si>
  <si>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</si>
  <si>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</si>
  <si>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</si>
  <si>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</si>
  <si>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</si>
  <si>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</si>
  <si>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</si>
  <si>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</si>
  <si>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</si>
  <si>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</si>
  <si>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</si>
  <si>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</si>
  <si>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Francisco B. Gangoiti</t>
  </si>
  <si>
    <t>TIPO DE CAMBIO EJERCICIO ACTUAL</t>
  </si>
  <si>
    <t>TIPO DE CAMBIO EJERCICIO ANTERIOR</t>
  </si>
  <si>
    <t>MONTO AJUSTADO EJERCICIO ACTUAL GS.</t>
  </si>
  <si>
    <t>MONTO AJUSTADO EJERCICIO ANTERIOR GS.</t>
  </si>
  <si>
    <t>Inversiones Temporarias</t>
  </si>
  <si>
    <t>Títulos de Renta Fija</t>
  </si>
  <si>
    <t>Total Inversiones a Largo Plazo</t>
  </si>
  <si>
    <t>Total Bonos en Garantía BVPASA</t>
  </si>
  <si>
    <t>Bono Rieder &amp; Cía. Serie PYRIE10F8552</t>
  </si>
  <si>
    <t>Bono Rieder &amp; Cía. Serie PYRIE11F8577</t>
  </si>
  <si>
    <t>Total Bonos Rieder &amp; Cía.</t>
  </si>
  <si>
    <t>Total Títulos de Renta Fija</t>
  </si>
  <si>
    <t>Información sobre el Emisor al 31/12/2021</t>
  </si>
  <si>
    <t>Total Acción de la Bolsa de Valores</t>
  </si>
  <si>
    <t>INFORMACION AL 31 DE DICIEMBRE DE 2021</t>
  </si>
  <si>
    <t>Banco Emfi</t>
  </si>
  <si>
    <t>Tmi Trust Co. Usd</t>
  </si>
  <si>
    <t>Banco View Trade Usd</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</si>
  <si>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</si>
  <si>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</si>
  <si>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</si>
  <si>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</si>
  <si>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</si>
  <si>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</si>
  <si>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</si>
  <si>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</si>
  <si>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</si>
  <si>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</si>
  <si>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</si>
  <si>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</si>
  <si>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</si>
  <si>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</si>
  <si>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</si>
  <si>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</si>
  <si>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</si>
  <si>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</si>
  <si>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</si>
  <si>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Inversiones Permanentes - Bco Do Brasil</t>
  </si>
  <si>
    <t>Inversiones Permanentes - Ishares</t>
  </si>
  <si>
    <t>MBB Consultores</t>
  </si>
  <si>
    <t>Auditor Interno</t>
  </si>
  <si>
    <t>Los montos de los Bancos GNB y Rio, son de clearing y administración.</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</si>
  <si>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</si>
  <si>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</si>
  <si>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</si>
  <si>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</si>
  <si>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</si>
  <si>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</si>
  <si>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</si>
  <si>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</si>
  <si>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</si>
  <si>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r>
      <t>h)</t>
    </r>
    <r>
      <rPr>
        <b/>
        <u/>
        <sz val="7"/>
        <rFont val="Times New Roman"/>
        <family val="1"/>
      </rPr>
      <t>  </t>
    </r>
    <r>
      <rPr>
        <b/>
        <u/>
        <sz val="11"/>
        <rFont val="Tahoma"/>
        <family val="2"/>
      </rPr>
      <t>CARGOS DIFERIDOS</t>
    </r>
  </si>
  <si>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</si>
  <si>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</si>
  <si>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</si>
  <si>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</si>
  <si>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</si>
  <si>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</si>
  <si>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</si>
  <si>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</si>
  <si>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</si>
  <si>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</si>
  <si>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</si>
  <si>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</si>
  <si>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</si>
  <si>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</si>
  <si>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</si>
  <si>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</si>
  <si>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</si>
  <si>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</si>
  <si>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</si>
  <si>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</si>
  <si>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Los Estados Financieros correspondientes al 31 de Diciembre del 2021 han sido aprobados para la remisión a la Comisión Nacional de Valores según Acta de Asamblea Nº 19 de fecha 21 de marzo de 2022.-</t>
  </si>
  <si>
    <t>% de participación Juan José Moratorio</t>
  </si>
  <si>
    <t>Administradora de Consorcios S.A.</t>
  </si>
  <si>
    <t>Dismor Logistica Regional S.A.</t>
  </si>
  <si>
    <t>Escala Desarrollo S.A.</t>
  </si>
  <si>
    <t>Espacio Corporativo S.A.</t>
  </si>
  <si>
    <t>Ganadera PGF S.A.</t>
  </si>
  <si>
    <t>Inversora latinoamericana S.A.</t>
  </si>
  <si>
    <t>Develop Agribusiness Paraguay S.A.</t>
  </si>
  <si>
    <t>% de participación Federico Montossi</t>
  </si>
  <si>
    <t>OK</t>
  </si>
  <si>
    <t>MBB Consultores (*)</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</si>
  <si>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</si>
  <si>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</si>
  <si>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</si>
  <si>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</si>
  <si>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r>
      <t xml:space="preserve">A.1 Según Art. 34 de la ley de Mercado de Valores </t>
    </r>
    <r>
      <rPr>
        <u/>
        <sz val="11"/>
        <color rgb="FF000000"/>
        <rFont val="Tahoma"/>
        <family val="2"/>
      </rPr>
      <t xml:space="preserve">(indicar nombres de las partes) </t>
    </r>
  </si>
  <si>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</si>
  <si>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</si>
  <si>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</si>
  <si>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</si>
  <si>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</si>
  <si>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</si>
  <si>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</si>
  <si>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</si>
  <si>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</si>
  <si>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</si>
  <si>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</si>
  <si>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</si>
  <si>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</si>
  <si>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</si>
  <si>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</si>
  <si>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</si>
  <si>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</si>
  <si>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</si>
  <si>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</si>
  <si>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t>
  </si>
  <si>
    <t>Pago por Honorarios Profesionales y Remuneración Personal Superior</t>
  </si>
  <si>
    <t>Sueldos y Aguinaldos</t>
  </si>
  <si>
    <t>Asesoramiento</t>
  </si>
  <si>
    <t>Cuentas por Cobrar a personas y empresas relacionadas</t>
  </si>
  <si>
    <t>Cuentas por pagar a personas y empresas relacionadas</t>
  </si>
  <si>
    <t>Accionista en común</t>
  </si>
  <si>
    <t>BONO DEL EXTERIOR</t>
  </si>
  <si>
    <t>Comisiones por Corretaje</t>
  </si>
  <si>
    <t>d) Juan Jose Moratorio: Presidente, Nicolás Broch Vice-Presidente, Federico Montossi Director; Francisco Gangoiti: Sindico; MBB Consultores: Auditor Interno.</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</si>
  <si>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</si>
  <si>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</si>
  <si>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</si>
  <si>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</si>
  <si>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</si>
  <si>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</si>
  <si>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</si>
  <si>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</si>
  <si>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</si>
  <si>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 xml:space="preserve">ANEXO A -INFORME SOBRE PERSONAS VINCULADAS O RELACIONADAS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</si>
</sst>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s>
  <fonts count="10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u/>
      <sz val="11"/>
      <name val="Tahoma"/>
      <family val="2"/>
    </font>
    <font>
      <sz val="9"/>
      <name val="Tahoma"/>
      <family val="2"/>
    </font>
    <font>
      <b/>
      <sz val="7"/>
      <name val="Times New Roman"/>
      <family val="1"/>
    </font>
    <font>
      <b/>
      <sz val="11"/>
      <color rgb="FF000000"/>
      <name val="Tahoma"/>
      <family val="2"/>
    </font>
    <font>
      <b/>
      <u/>
      <sz val="16"/>
      <name val="Tahoma"/>
      <family val="2"/>
    </font>
    <font>
      <b/>
      <u/>
      <sz val="10"/>
      <name val="Arial"/>
      <family val="2"/>
    </font>
    <font>
      <b/>
      <u/>
      <sz val="7"/>
      <name val="Times New Roman"/>
      <family val="1"/>
    </font>
    <font>
      <b/>
      <u/>
      <sz val="13"/>
      <name val="Tahoma"/>
      <family val="2"/>
    </font>
    <font>
      <b/>
      <u/>
      <sz val="9"/>
      <name val="Tahoma"/>
      <family val="2"/>
    </font>
    <font>
      <b/>
      <sz val="10"/>
      <color rgb="FFFF0000"/>
      <name val="Arial"/>
      <family val="2"/>
    </font>
    <font>
      <b/>
      <sz val="10"/>
      <color rgb="FFFF0000"/>
      <name val="Tahoma"/>
      <family val="2"/>
    </font>
    <font>
      <b/>
      <sz val="11"/>
      <color rgb="FFFF0000"/>
      <name val="Tahoma"/>
      <family val="2"/>
    </font>
    <font>
      <b/>
      <u/>
      <sz val="11"/>
      <color rgb="FF000000"/>
      <name val="Tahoma"/>
      <family val="2"/>
    </font>
    <font>
      <u/>
      <sz val="11"/>
      <color rgb="FF000000"/>
      <name val="Tahoma"/>
      <family val="2"/>
    </font>
    <font>
      <b/>
      <sz val="10"/>
      <color rgb="FF000000"/>
      <name val="Arial"/>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0">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s>
  <cellStyleXfs count="206">
    <xf numFmtId="0" fontId="0" fillId="0" borderId="0"/>
    <xf numFmtId="4" fontId="36" fillId="0" borderId="0">
      <protection locked="0"/>
    </xf>
    <xf numFmtId="178" fontId="37" fillId="0" borderId="0">
      <protection locked="0"/>
    </xf>
    <xf numFmtId="178" fontId="37" fillId="0" borderId="0">
      <protection locked="0"/>
    </xf>
    <xf numFmtId="179" fontId="36" fillId="0" borderId="0">
      <protection locked="0"/>
    </xf>
    <xf numFmtId="180" fontId="36" fillId="0" borderId="0">
      <protection locked="0"/>
    </xf>
    <xf numFmtId="172" fontId="24" fillId="0" borderId="0" applyFill="0" applyBorder="0" applyAlignment="0" applyProtection="0"/>
    <xf numFmtId="168" fontId="24" fillId="0" borderId="0" applyFill="0" applyBorder="0" applyAlignment="0" applyProtection="0"/>
    <xf numFmtId="174" fontId="9" fillId="0" borderId="0" applyFont="0" applyFill="0" applyBorder="0" applyAlignment="0" applyProtection="0"/>
    <xf numFmtId="164" fontId="38" fillId="0" borderId="0" applyFont="0" applyFill="0" applyBorder="0" applyAlignment="0" applyProtection="0"/>
    <xf numFmtId="165" fontId="24" fillId="0" borderId="0" applyFill="0" applyBorder="0" applyAlignment="0" applyProtection="0"/>
    <xf numFmtId="181" fontId="36" fillId="0" borderId="0">
      <protection locked="0"/>
    </xf>
    <xf numFmtId="0" fontId="9" fillId="0" borderId="0"/>
    <xf numFmtId="0" fontId="43" fillId="0" borderId="0"/>
    <xf numFmtId="0" fontId="30" fillId="0" borderId="0">
      <alignment vertical="top"/>
    </xf>
    <xf numFmtId="0" fontId="24" fillId="0" borderId="0"/>
    <xf numFmtId="0" fontId="43" fillId="0" borderId="0"/>
    <xf numFmtId="0" fontId="24"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4" fillId="0" borderId="0"/>
    <xf numFmtId="9" fontId="9" fillId="0" borderId="0" applyFill="0" applyBorder="0" applyAlignment="0" applyProtection="0"/>
    <xf numFmtId="9" fontId="24" fillId="0" borderId="0" applyFont="0" applyFill="0" applyBorder="0" applyAlignment="0" applyProtection="0"/>
    <xf numFmtId="9" fontId="24"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41" fontId="5" fillId="0" borderId="0" applyFont="0" applyFill="0" applyBorder="0" applyAlignment="0" applyProtection="0"/>
    <xf numFmtId="0" fontId="51" fillId="0" borderId="0" applyNumberFormat="0" applyFill="0" applyBorder="0" applyAlignment="0" applyProtection="0"/>
    <xf numFmtId="0" fontId="52" fillId="0" borderId="157" applyNumberFormat="0" applyFill="0" applyAlignment="0" applyProtection="0"/>
    <xf numFmtId="0" fontId="53" fillId="0" borderId="158" applyNumberFormat="0" applyFill="0" applyAlignment="0" applyProtection="0"/>
    <xf numFmtId="0" fontId="54" fillId="0" borderId="159" applyNumberFormat="0" applyFill="0" applyAlignment="0" applyProtection="0"/>
    <xf numFmtId="0" fontId="54" fillId="0" borderId="0" applyNumberFormat="0" applyFill="0" applyBorder="0" applyAlignment="0" applyProtection="0"/>
    <xf numFmtId="0" fontId="55" fillId="13" borderId="0" applyNumberFormat="0" applyBorder="0" applyAlignment="0" applyProtection="0"/>
    <xf numFmtId="0" fontId="56" fillId="14" borderId="0" applyNumberFormat="0" applyBorder="0" applyAlignment="0" applyProtection="0"/>
    <xf numFmtId="0" fontId="57" fillId="15" borderId="0" applyNumberFormat="0" applyBorder="0" applyAlignment="0" applyProtection="0"/>
    <xf numFmtId="0" fontId="58" fillId="16" borderId="160" applyNumberFormat="0" applyAlignment="0" applyProtection="0"/>
    <xf numFmtId="0" fontId="59" fillId="17" borderId="161" applyNumberFormat="0" applyAlignment="0" applyProtection="0"/>
    <xf numFmtId="0" fontId="60" fillId="17" borderId="160" applyNumberFormat="0" applyAlignment="0" applyProtection="0"/>
    <xf numFmtId="0" fontId="61" fillId="0" borderId="162" applyNumberFormat="0" applyFill="0" applyAlignment="0" applyProtection="0"/>
    <xf numFmtId="0" fontId="62" fillId="18" borderId="163"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165" applyNumberFormat="0" applyFill="0" applyAlignment="0" applyProtection="0"/>
    <xf numFmtId="0" fontId="66"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66" fillId="23" borderId="0" applyNumberFormat="0" applyBorder="0" applyAlignment="0" applyProtection="0"/>
    <xf numFmtId="0" fontId="66"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66" fillId="27" borderId="0" applyNumberFormat="0" applyBorder="0" applyAlignment="0" applyProtection="0"/>
    <xf numFmtId="0" fontId="66" fillId="28"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66" fillId="31" borderId="0" applyNumberFormat="0" applyBorder="0" applyAlignment="0" applyProtection="0"/>
    <xf numFmtId="0" fontId="66"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66" fillId="35" borderId="0" applyNumberFormat="0" applyBorder="0" applyAlignment="0" applyProtection="0"/>
    <xf numFmtId="0" fontId="66" fillId="36"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66" fillId="43" borderId="0" applyNumberFormat="0" applyBorder="0" applyAlignment="0" applyProtection="0"/>
    <xf numFmtId="0" fontId="4" fillId="0" borderId="0"/>
    <xf numFmtId="41" fontId="4" fillId="0" borderId="0" applyFont="0" applyFill="0" applyBorder="0" applyAlignment="0" applyProtection="0"/>
    <xf numFmtId="0" fontId="4" fillId="19" borderId="164" applyNumberFormat="0" applyFont="0" applyAlignment="0" applyProtection="0"/>
    <xf numFmtId="172" fontId="9" fillId="0" borderId="0" applyFill="0" applyBorder="0" applyAlignment="0" applyProtection="0"/>
    <xf numFmtId="168" fontId="9" fillId="0" borderId="0" applyFill="0" applyBorder="0" applyAlignment="0" applyProtection="0"/>
    <xf numFmtId="43" fontId="38" fillId="0" borderId="0" applyFont="0" applyFill="0" applyBorder="0" applyAlignment="0" applyProtection="0"/>
    <xf numFmtId="0" fontId="3" fillId="0" borderId="0"/>
    <xf numFmtId="0" fontId="9" fillId="0" borderId="0"/>
    <xf numFmtId="0" fontId="3" fillId="0" borderId="0"/>
    <xf numFmtId="0" fontId="9" fillId="0" borderId="0"/>
    <xf numFmtId="172" fontId="9" fillId="0" borderId="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3" fillId="0" borderId="0"/>
    <xf numFmtId="41" fontId="3" fillId="0" borderId="0" applyFont="0" applyFill="0" applyBorder="0" applyAlignment="0" applyProtection="0"/>
    <xf numFmtId="0" fontId="3" fillId="19" borderId="164" applyNumberFormat="0" applyFont="0" applyAlignment="0" applyProtection="0"/>
    <xf numFmtId="41" fontId="2" fillId="0" borderId="0" applyFont="0" applyFill="0" applyBorder="0" applyAlignment="0" applyProtection="0"/>
    <xf numFmtId="0" fontId="2" fillId="0" borderId="0"/>
    <xf numFmtId="0" fontId="1" fillId="0" borderId="0"/>
    <xf numFmtId="9" fontId="9" fillId="0" borderId="0" applyFont="0" applyFill="0" applyBorder="0" applyAlignment="0" applyProtection="0"/>
    <xf numFmtId="185" fontId="9"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9"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86" fontId="1" fillId="0" borderId="0" applyFont="0" applyFill="0" applyBorder="0" applyAlignment="0" applyProtection="0"/>
  </cellStyleXfs>
  <cellXfs count="1280">
    <xf numFmtId="0" fontId="0" fillId="0" borderId="0" xfId="0"/>
    <xf numFmtId="3" fontId="0" fillId="0" borderId="0" xfId="0" applyNumberFormat="1"/>
    <xf numFmtId="166" fontId="0" fillId="0" borderId="0" xfId="0" applyNumberFormat="1"/>
    <xf numFmtId="0" fontId="11" fillId="0" borderId="0" xfId="0" applyFont="1" applyAlignment="1">
      <alignment horizontal="center"/>
    </xf>
    <xf numFmtId="0" fontId="11" fillId="0" borderId="0" xfId="0" applyFont="1"/>
    <xf numFmtId="3" fontId="11" fillId="0" borderId="0" xfId="0" applyNumberFormat="1" applyFont="1"/>
    <xf numFmtId="0" fontId="11" fillId="2" borderId="1" xfId="0" applyFont="1" applyFill="1" applyBorder="1"/>
    <xf numFmtId="3" fontId="11" fillId="2" borderId="2" xfId="0" applyNumberFormat="1" applyFont="1" applyFill="1" applyBorder="1"/>
    <xf numFmtId="3" fontId="11" fillId="2" borderId="3" xfId="0" applyNumberFormat="1" applyFont="1" applyFill="1" applyBorder="1"/>
    <xf numFmtId="3" fontId="12" fillId="0" borderId="0" xfId="0" applyNumberFormat="1" applyFont="1"/>
    <xf numFmtId="3" fontId="13" fillId="0" borderId="0" xfId="0" applyNumberFormat="1" applyFont="1"/>
    <xf numFmtId="0" fontId="0" fillId="0" borderId="0" xfId="0" applyFont="1"/>
    <xf numFmtId="166" fontId="14" fillId="0" borderId="0" xfId="0" applyNumberFormat="1" applyFont="1"/>
    <xf numFmtId="3" fontId="12" fillId="0" borderId="0" xfId="0" applyNumberFormat="1" applyFont="1" applyFill="1"/>
    <xf numFmtId="3" fontId="14" fillId="0" borderId="0" xfId="0" applyNumberFormat="1" applyFont="1"/>
    <xf numFmtId="0" fontId="14"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4"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11" fillId="0" borderId="11" xfId="10" applyNumberFormat="1" applyFont="1" applyFill="1" applyBorder="1" applyAlignment="1" applyProtection="1">
      <alignment horizontal="center"/>
    </xf>
    <xf numFmtId="14" fontId="11" fillId="0" borderId="12" xfId="24" applyNumberFormat="1" applyFont="1" applyBorder="1" applyAlignment="1">
      <alignment horizontal="center"/>
    </xf>
    <xf numFmtId="170" fontId="0" fillId="0" borderId="13" xfId="10" applyNumberFormat="1" applyFont="1" applyFill="1" applyBorder="1" applyAlignment="1" applyProtection="1"/>
    <xf numFmtId="37" fontId="11" fillId="0" borderId="0" xfId="24" applyFont="1" applyBorder="1"/>
    <xf numFmtId="171" fontId="11" fillId="0" borderId="5" xfId="24" applyNumberFormat="1" applyFont="1" applyFill="1" applyBorder="1"/>
    <xf numFmtId="37" fontId="11"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11"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11"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11" fillId="0" borderId="5" xfId="24" applyNumberFormat="1" applyFont="1" applyFill="1" applyBorder="1"/>
    <xf numFmtId="167" fontId="11" fillId="0" borderId="10" xfId="24" applyNumberFormat="1" applyFont="1" applyFill="1" applyBorder="1"/>
    <xf numFmtId="167" fontId="11" fillId="0" borderId="16" xfId="24" applyNumberFormat="1" applyFont="1" applyFill="1" applyBorder="1"/>
    <xf numFmtId="167" fontId="11" fillId="0" borderId="17" xfId="24" applyNumberFormat="1" applyFont="1" applyFill="1" applyBorder="1"/>
    <xf numFmtId="37" fontId="11"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11" fillId="0" borderId="0" xfId="24" applyFont="1"/>
    <xf numFmtId="37" fontId="24" fillId="0" borderId="0" xfId="24"/>
    <xf numFmtId="167" fontId="0" fillId="0" borderId="19" xfId="6" applyNumberFormat="1" applyFont="1" applyFill="1" applyBorder="1" applyAlignment="1" applyProtection="1"/>
    <xf numFmtId="0" fontId="22" fillId="0" borderId="0" xfId="0" applyFont="1"/>
    <xf numFmtId="0" fontId="19" fillId="0" borderId="0" xfId="0" applyFont="1" applyFill="1" applyAlignment="1">
      <alignment horizontal="right"/>
    </xf>
    <xf numFmtId="0" fontId="19" fillId="0" borderId="0" xfId="0" applyFont="1" applyFill="1" applyAlignment="1">
      <alignment horizontal="center"/>
    </xf>
    <xf numFmtId="0" fontId="18" fillId="0" borderId="0" xfId="0" applyFont="1" applyFill="1" applyBorder="1" applyAlignment="1">
      <alignment horizontal="center"/>
    </xf>
    <xf numFmtId="0" fontId="18" fillId="0" borderId="0" xfId="0" applyFont="1" applyFill="1" applyAlignment="1">
      <alignment horizontal="center"/>
    </xf>
    <xf numFmtId="0" fontId="18" fillId="0" borderId="11" xfId="0" applyFont="1" applyFill="1" applyBorder="1" applyAlignment="1">
      <alignment horizontal="center"/>
    </xf>
    <xf numFmtId="0" fontId="18" fillId="0" borderId="13" xfId="0" applyFont="1" applyFill="1" applyBorder="1"/>
    <xf numFmtId="0" fontId="18" fillId="0" borderId="10" xfId="0" applyFont="1" applyFill="1" applyBorder="1" applyAlignment="1">
      <alignment horizontal="center"/>
    </xf>
    <xf numFmtId="0" fontId="18" fillId="0" borderId="5" xfId="0" applyFont="1" applyFill="1" applyBorder="1"/>
    <xf numFmtId="0" fontId="18" fillId="0" borderId="6" xfId="0" applyFont="1" applyFill="1" applyBorder="1" applyAlignment="1">
      <alignment horizontal="center"/>
    </xf>
    <xf numFmtId="0" fontId="20" fillId="0" borderId="5" xfId="0" applyFont="1" applyFill="1" applyBorder="1" applyAlignment="1">
      <alignment horizontal="left"/>
    </xf>
    <xf numFmtId="14" fontId="18" fillId="0" borderId="11" xfId="0" applyNumberFormat="1" applyFont="1" applyFill="1" applyBorder="1" applyAlignment="1">
      <alignment horizontal="center"/>
    </xf>
    <xf numFmtId="14" fontId="18" fillId="0" borderId="18" xfId="0" applyNumberFormat="1" applyFont="1" applyFill="1" applyBorder="1" applyAlignment="1">
      <alignment horizontal="center"/>
    </xf>
    <xf numFmtId="14" fontId="18" fillId="0" borderId="12" xfId="0" applyNumberFormat="1" applyFont="1" applyFill="1" applyBorder="1" applyAlignment="1">
      <alignment horizontal="center"/>
    </xf>
    <xf numFmtId="0" fontId="18" fillId="0" borderId="12" xfId="0" applyFont="1" applyFill="1" applyBorder="1" applyAlignment="1">
      <alignment horizontal="center"/>
    </xf>
    <xf numFmtId="0" fontId="18" fillId="0" borderId="0" xfId="0" applyFont="1" applyFill="1" applyBorder="1"/>
    <xf numFmtId="0" fontId="18" fillId="0" borderId="8" xfId="0" applyFont="1" applyFill="1" applyBorder="1"/>
    <xf numFmtId="0" fontId="18" fillId="0" borderId="10" xfId="0" applyFont="1" applyFill="1" applyBorder="1"/>
    <xf numFmtId="0" fontId="20" fillId="0" borderId="5" xfId="0" applyFont="1" applyFill="1" applyBorder="1"/>
    <xf numFmtId="3" fontId="18" fillId="0" borderId="0" xfId="0" applyNumberFormat="1" applyFont="1" applyFill="1" applyBorder="1"/>
    <xf numFmtId="3" fontId="18" fillId="0" borderId="10" xfId="0" applyNumberFormat="1" applyFont="1" applyFill="1" applyBorder="1"/>
    <xf numFmtId="169" fontId="18" fillId="0" borderId="10" xfId="0" applyNumberFormat="1" applyFont="1" applyFill="1" applyBorder="1"/>
    <xf numFmtId="169" fontId="18" fillId="0" borderId="0" xfId="0" applyNumberFormat="1" applyFont="1" applyFill="1" applyBorder="1"/>
    <xf numFmtId="169" fontId="18" fillId="0" borderId="0" xfId="0" applyNumberFormat="1" applyFont="1" applyFill="1" applyBorder="1" applyAlignment="1">
      <alignment horizontal="right"/>
    </xf>
    <xf numFmtId="169" fontId="18" fillId="0" borderId="10" xfId="0" applyNumberFormat="1" applyFont="1" applyFill="1" applyBorder="1" applyAlignment="1">
      <alignment horizontal="right"/>
    </xf>
    <xf numFmtId="169" fontId="18" fillId="0" borderId="11" xfId="0" applyNumberFormat="1" applyFont="1" applyFill="1" applyBorder="1"/>
    <xf numFmtId="169" fontId="18" fillId="0" borderId="12" xfId="0" applyNumberFormat="1" applyFont="1" applyFill="1" applyBorder="1"/>
    <xf numFmtId="169" fontId="18" fillId="0" borderId="12" xfId="0" applyNumberFormat="1" applyFont="1" applyFill="1" applyBorder="1" applyAlignment="1">
      <alignment horizontal="right"/>
    </xf>
    <xf numFmtId="169" fontId="18" fillId="0" borderId="11" xfId="0" applyNumberFormat="1" applyFont="1" applyFill="1" applyBorder="1" applyAlignment="1">
      <alignment horizontal="right"/>
    </xf>
    <xf numFmtId="169" fontId="18" fillId="0" borderId="20" xfId="0" applyNumberFormat="1" applyFont="1" applyFill="1" applyBorder="1"/>
    <xf numFmtId="169" fontId="18" fillId="0" borderId="17" xfId="0" applyNumberFormat="1" applyFont="1" applyFill="1" applyBorder="1"/>
    <xf numFmtId="0" fontId="18" fillId="0" borderId="0" xfId="0" applyFont="1" applyFill="1"/>
    <xf numFmtId="0" fontId="18" fillId="0" borderId="15" xfId="0" applyFont="1" applyFill="1" applyBorder="1"/>
    <xf numFmtId="3" fontId="18" fillId="0" borderId="20" xfId="0" applyNumberFormat="1" applyFont="1" applyFill="1" applyBorder="1"/>
    <xf numFmtId="169" fontId="18" fillId="0" borderId="20" xfId="0" applyNumberFormat="1" applyFont="1" applyFill="1" applyBorder="1" applyAlignment="1">
      <alignment horizontal="right"/>
    </xf>
    <xf numFmtId="168" fontId="18" fillId="0" borderId="20" xfId="7" applyFont="1" applyFill="1" applyBorder="1" applyAlignment="1" applyProtection="1"/>
    <xf numFmtId="168" fontId="18" fillId="0" borderId="17" xfId="7" applyFont="1" applyFill="1" applyBorder="1" applyAlignment="1" applyProtection="1"/>
    <xf numFmtId="3" fontId="18" fillId="0" borderId="17" xfId="0" applyNumberFormat="1" applyFont="1" applyFill="1" applyBorder="1"/>
    <xf numFmtId="169" fontId="18" fillId="0" borderId="0" xfId="0" applyNumberFormat="1" applyFont="1" applyFill="1"/>
    <xf numFmtId="0" fontId="22" fillId="0" borderId="0" xfId="0" applyFont="1" applyFill="1"/>
    <xf numFmtId="0" fontId="23" fillId="0" borderId="0" xfId="0" applyFont="1" applyFill="1" applyAlignment="1">
      <alignment horizontal="right"/>
    </xf>
    <xf numFmtId="3" fontId="18" fillId="0" borderId="0" xfId="0" applyNumberFormat="1" applyFont="1" applyFill="1" applyAlignment="1">
      <alignment horizontal="center"/>
    </xf>
    <xf numFmtId="0" fontId="22" fillId="0" borderId="0" xfId="0" applyFont="1" applyFill="1" applyAlignment="1">
      <alignment horizontal="center"/>
    </xf>
    <xf numFmtId="0" fontId="18" fillId="0" borderId="13" xfId="0" applyFont="1" applyFill="1" applyBorder="1" applyAlignment="1">
      <alignment horizontal="center"/>
    </xf>
    <xf numFmtId="3" fontId="18" fillId="0" borderId="13" xfId="0" applyNumberFormat="1" applyFont="1" applyFill="1" applyBorder="1" applyAlignment="1">
      <alignment horizontal="center"/>
    </xf>
    <xf numFmtId="0" fontId="22" fillId="0" borderId="13" xfId="0" applyFont="1" applyFill="1" applyBorder="1" applyAlignment="1">
      <alignment horizontal="center"/>
    </xf>
    <xf numFmtId="0" fontId="22" fillId="0" borderId="6" xfId="0" applyFont="1" applyFill="1" applyBorder="1"/>
    <xf numFmtId="0" fontId="22" fillId="0" borderId="8" xfId="0" applyFont="1" applyFill="1" applyBorder="1"/>
    <xf numFmtId="0" fontId="18" fillId="0" borderId="5" xfId="0" applyFont="1" applyFill="1" applyBorder="1" applyAlignment="1">
      <alignment horizontal="center"/>
    </xf>
    <xf numFmtId="3" fontId="18" fillId="0" borderId="5" xfId="0" applyNumberFormat="1" applyFont="1" applyFill="1" applyBorder="1" applyAlignment="1">
      <alignment horizontal="center"/>
    </xf>
    <xf numFmtId="0" fontId="22" fillId="0" borderId="5" xfId="0" applyFont="1" applyFill="1" applyBorder="1" applyAlignment="1">
      <alignment horizontal="center"/>
    </xf>
    <xf numFmtId="0" fontId="22" fillId="0" borderId="15" xfId="0" applyFont="1" applyFill="1" applyBorder="1" applyAlignment="1">
      <alignment horizontal="center"/>
    </xf>
    <xf numFmtId="0" fontId="18" fillId="0" borderId="15" xfId="0" applyFont="1" applyFill="1" applyBorder="1" applyAlignment="1">
      <alignment horizontal="center"/>
    </xf>
    <xf numFmtId="3" fontId="18" fillId="0" borderId="15" xfId="0" applyNumberFormat="1" applyFont="1" applyFill="1" applyBorder="1" applyAlignment="1">
      <alignment horizontal="center"/>
    </xf>
    <xf numFmtId="3" fontId="18" fillId="0" borderId="13" xfId="0" applyNumberFormat="1" applyFont="1" applyFill="1" applyBorder="1"/>
    <xf numFmtId="0" fontId="22" fillId="0" borderId="13" xfId="0" applyFont="1" applyFill="1" applyBorder="1"/>
    <xf numFmtId="3" fontId="18" fillId="0" borderId="5" xfId="0" applyNumberFormat="1" applyFont="1" applyFill="1" applyBorder="1"/>
    <xf numFmtId="0" fontId="22" fillId="0" borderId="5" xfId="0" applyFont="1" applyFill="1" applyBorder="1"/>
    <xf numFmtId="3" fontId="22" fillId="0" borderId="5" xfId="0" applyNumberFormat="1" applyFont="1" applyFill="1" applyBorder="1"/>
    <xf numFmtId="3" fontId="22" fillId="0" borderId="0" xfId="0" applyNumberFormat="1" applyFont="1" applyFill="1"/>
    <xf numFmtId="3" fontId="18" fillId="0" borderId="15" xfId="0" applyNumberFormat="1" applyFont="1" applyFill="1" applyBorder="1"/>
    <xf numFmtId="0" fontId="22" fillId="0" borderId="15" xfId="0" applyFont="1" applyFill="1" applyBorder="1"/>
    <xf numFmtId="0" fontId="18" fillId="0" borderId="14" xfId="0" applyFont="1" applyFill="1" applyBorder="1"/>
    <xf numFmtId="3" fontId="18" fillId="0" borderId="14" xfId="0" applyNumberFormat="1" applyFont="1" applyFill="1" applyBorder="1"/>
    <xf numFmtId="3" fontId="22" fillId="0" borderId="26" xfId="0" applyNumberFormat="1" applyFont="1" applyFill="1" applyBorder="1"/>
    <xf numFmtId="3" fontId="18" fillId="0" borderId="0" xfId="0" applyNumberFormat="1" applyFont="1" applyFill="1"/>
    <xf numFmtId="0" fontId="22" fillId="3" borderId="0" xfId="12" applyFont="1" applyFill="1" applyBorder="1"/>
    <xf numFmtId="0" fontId="22" fillId="0" borderId="0" xfId="12" applyFont="1" applyFill="1" applyBorder="1"/>
    <xf numFmtId="0" fontId="22" fillId="4" borderId="0" xfId="12" applyFont="1" applyFill="1"/>
    <xf numFmtId="0" fontId="25" fillId="4" borderId="0" xfId="12" applyFont="1" applyFill="1" applyAlignment="1">
      <alignment horizontal="center"/>
    </xf>
    <xf numFmtId="0" fontId="22" fillId="0" borderId="0" xfId="12" applyFont="1"/>
    <xf numFmtId="0" fontId="26" fillId="0" borderId="0" xfId="12" applyFont="1"/>
    <xf numFmtId="0" fontId="27" fillId="0" borderId="0" xfId="12" applyFont="1"/>
    <xf numFmtId="0" fontId="28" fillId="0" borderId="0" xfId="12" applyFont="1"/>
    <xf numFmtId="0" fontId="28" fillId="0" borderId="0" xfId="12" applyFont="1" applyAlignment="1">
      <alignment horizontal="center"/>
    </xf>
    <xf numFmtId="0" fontId="29" fillId="0" borderId="0" xfId="12" applyFont="1" applyFill="1" applyAlignment="1">
      <alignment horizontal="center" vertical="center"/>
    </xf>
    <xf numFmtId="0" fontId="31" fillId="0" borderId="0" xfId="14" applyFont="1" applyAlignment="1"/>
    <xf numFmtId="3" fontId="28" fillId="0" borderId="0" xfId="12" applyNumberFormat="1" applyFont="1" applyAlignment="1">
      <alignment horizontal="center"/>
    </xf>
    <xf numFmtId="0" fontId="27" fillId="0" borderId="27" xfId="12" applyFont="1" applyBorder="1"/>
    <xf numFmtId="0" fontId="28" fillId="0" borderId="27" xfId="12" applyFont="1" applyBorder="1"/>
    <xf numFmtId="0" fontId="28" fillId="0" borderId="27" xfId="12" applyFont="1" applyBorder="1" applyAlignment="1">
      <alignment horizontal="center"/>
    </xf>
    <xf numFmtId="0" fontId="29" fillId="0" borderId="27" xfId="12" applyFont="1" applyFill="1" applyBorder="1" applyAlignment="1">
      <alignment horizontal="center" vertical="center"/>
    </xf>
    <xf numFmtId="4" fontId="27" fillId="0" borderId="0" xfId="14" applyNumberFormat="1" applyFont="1" applyFill="1" applyAlignment="1">
      <alignment horizontal="left"/>
    </xf>
    <xf numFmtId="0" fontId="23" fillId="5" borderId="0" xfId="14" applyFont="1" applyFill="1" applyBorder="1" applyAlignment="1"/>
    <xf numFmtId="0" fontId="22" fillId="0" borderId="0" xfId="12" applyFont="1" applyFill="1"/>
    <xf numFmtId="0" fontId="23" fillId="0" borderId="0" xfId="12" applyFont="1" applyFill="1" applyAlignment="1">
      <alignment horizontal="left"/>
    </xf>
    <xf numFmtId="0" fontId="23" fillId="3" borderId="0" xfId="12" applyFont="1" applyFill="1" applyBorder="1" applyAlignment="1">
      <alignment horizontal="center"/>
    </xf>
    <xf numFmtId="173" fontId="23" fillId="5" borderId="0" xfId="14" applyNumberFormat="1" applyFont="1" applyFill="1" applyBorder="1" applyAlignment="1">
      <alignment horizontal="left"/>
    </xf>
    <xf numFmtId="0" fontId="27" fillId="0" borderId="0" xfId="12" applyFont="1" applyAlignment="1">
      <alignment horizontal="left"/>
    </xf>
    <xf numFmtId="14" fontId="23" fillId="3" borderId="0" xfId="12" applyNumberFormat="1" applyFont="1" applyFill="1" applyBorder="1" applyAlignment="1">
      <alignment horizontal="center"/>
    </xf>
    <xf numFmtId="0" fontId="27" fillId="0" borderId="0" xfId="12" applyFont="1" applyAlignment="1">
      <alignment vertical="center"/>
    </xf>
    <xf numFmtId="0" fontId="28" fillId="3" borderId="0" xfId="12" applyFont="1" applyFill="1" applyBorder="1" applyAlignment="1">
      <alignment horizontal="right"/>
    </xf>
    <xf numFmtId="0" fontId="28" fillId="0" borderId="0" xfId="12" applyFont="1" applyAlignment="1">
      <alignment vertical="center"/>
    </xf>
    <xf numFmtId="0" fontId="28" fillId="0" borderId="0" xfId="12" applyFont="1" applyFill="1"/>
    <xf numFmtId="0" fontId="29" fillId="0" borderId="27" xfId="12" applyFont="1" applyBorder="1"/>
    <xf numFmtId="0" fontId="28" fillId="0" borderId="27" xfId="12" applyFont="1" applyFill="1" applyBorder="1"/>
    <xf numFmtId="3" fontId="32" fillId="0" borderId="0" xfId="12" applyNumberFormat="1" applyFont="1"/>
    <xf numFmtId="10" fontId="27" fillId="0" borderId="0" xfId="12" applyNumberFormat="1" applyFont="1"/>
    <xf numFmtId="10" fontId="28" fillId="0" borderId="0" xfId="12" applyNumberFormat="1" applyFont="1" applyAlignment="1">
      <alignment horizontal="left"/>
    </xf>
    <xf numFmtId="175" fontId="28" fillId="0" borderId="0" xfId="8" applyNumberFormat="1" applyFont="1" applyAlignment="1">
      <alignment horizontal="left"/>
    </xf>
    <xf numFmtId="10" fontId="27" fillId="0" borderId="0" xfId="12" applyNumberFormat="1" applyFont="1" applyAlignment="1">
      <alignment horizontal="left"/>
    </xf>
    <xf numFmtId="173" fontId="27" fillId="6" borderId="0" xfId="12" applyNumberFormat="1" applyFont="1" applyFill="1" applyAlignment="1">
      <alignment horizontal="center" vertical="center"/>
    </xf>
    <xf numFmtId="0" fontId="27" fillId="0" borderId="0" xfId="12" applyFont="1" applyAlignment="1"/>
    <xf numFmtId="0" fontId="28" fillId="0" borderId="0" xfId="12" applyFont="1" applyFill="1" applyBorder="1"/>
    <xf numFmtId="0" fontId="27" fillId="6" borderId="28" xfId="12" applyFont="1" applyFill="1" applyBorder="1" applyAlignment="1">
      <alignment horizontal="center" vertical="center"/>
    </xf>
    <xf numFmtId="0" fontId="27" fillId="6" borderId="29" xfId="12" applyFont="1" applyFill="1" applyBorder="1" applyAlignment="1">
      <alignment horizontal="center" vertical="center"/>
    </xf>
    <xf numFmtId="3" fontId="23" fillId="7" borderId="29" xfId="12" applyNumberFormat="1" applyFont="1" applyFill="1" applyBorder="1" applyAlignment="1">
      <alignment horizontal="center" vertical="center" wrapText="1"/>
    </xf>
    <xf numFmtId="10" fontId="23" fillId="7" borderId="29" xfId="12" applyNumberFormat="1" applyFont="1" applyFill="1" applyBorder="1" applyAlignment="1">
      <alignment horizontal="center" vertical="center" wrapText="1"/>
    </xf>
    <xf numFmtId="10" fontId="23" fillId="7" borderId="30" xfId="12" applyNumberFormat="1" applyFont="1" applyFill="1" applyBorder="1" applyAlignment="1">
      <alignment horizontal="center" vertical="center" wrapText="1"/>
    </xf>
    <xf numFmtId="4" fontId="27" fillId="6" borderId="29" xfId="12" applyNumberFormat="1" applyFont="1" applyFill="1" applyBorder="1" applyAlignment="1">
      <alignment horizontal="center" vertical="center" wrapText="1"/>
    </xf>
    <xf numFmtId="0" fontId="22" fillId="0" borderId="0" xfId="12" applyFont="1" applyAlignment="1">
      <alignment horizontal="center" vertical="center"/>
    </xf>
    <xf numFmtId="0" fontId="26" fillId="0" borderId="0" xfId="12" applyFont="1" applyAlignment="1">
      <alignment horizontal="center" vertical="center"/>
    </xf>
    <xf numFmtId="0" fontId="23" fillId="0" borderId="0" xfId="12" applyFont="1" applyFill="1" applyAlignment="1">
      <alignment horizontal="right"/>
    </xf>
    <xf numFmtId="0" fontId="23" fillId="0" borderId="0" xfId="12" applyFont="1" applyFill="1" applyAlignment="1">
      <alignment horizontal="center"/>
    </xf>
    <xf numFmtId="3" fontId="23" fillId="0" borderId="0" xfId="12" applyNumberFormat="1" applyFont="1" applyFill="1" applyAlignment="1">
      <alignment horizontal="center"/>
    </xf>
    <xf numFmtId="0" fontId="22" fillId="0" borderId="0" xfId="12" applyFont="1" applyFill="1" applyAlignment="1">
      <alignment horizontal="center"/>
    </xf>
    <xf numFmtId="0" fontId="26" fillId="0" borderId="0" xfId="12" applyFont="1" applyFill="1" applyAlignment="1">
      <alignment horizontal="center"/>
    </xf>
    <xf numFmtId="0" fontId="23" fillId="0" borderId="31" xfId="12" applyFont="1" applyFill="1" applyBorder="1" applyAlignment="1">
      <alignment horizontal="left"/>
    </xf>
    <xf numFmtId="0" fontId="23" fillId="0" borderId="32" xfId="12" applyFont="1" applyFill="1" applyBorder="1"/>
    <xf numFmtId="3" fontId="23" fillId="0" borderId="33" xfId="12" applyNumberFormat="1" applyFont="1" applyFill="1" applyBorder="1" applyAlignment="1">
      <alignment horizontal="right"/>
    </xf>
    <xf numFmtId="176" fontId="23" fillId="0" borderId="34" xfId="12" applyNumberFormat="1" applyFont="1" applyFill="1" applyBorder="1" applyAlignment="1">
      <alignment horizontal="right"/>
    </xf>
    <xf numFmtId="4" fontId="29" fillId="0" borderId="33" xfId="12" applyNumberFormat="1" applyFont="1" applyFill="1" applyBorder="1"/>
    <xf numFmtId="3" fontId="23" fillId="0" borderId="33" xfId="12" applyNumberFormat="1" applyFont="1" applyFill="1" applyBorder="1"/>
    <xf numFmtId="3" fontId="26" fillId="0" borderId="0" xfId="12" applyNumberFormat="1" applyFont="1" applyFill="1" applyBorder="1"/>
    <xf numFmtId="0" fontId="23" fillId="0" borderId="35" xfId="12" applyFont="1" applyFill="1" applyBorder="1" applyAlignment="1">
      <alignment horizontal="left"/>
    </xf>
    <xf numFmtId="0" fontId="23" fillId="0" borderId="36" xfId="12" applyFont="1" applyFill="1" applyBorder="1" applyAlignment="1"/>
    <xf numFmtId="3" fontId="23" fillId="0" borderId="37" xfId="12" applyNumberFormat="1" applyFont="1" applyFill="1" applyBorder="1" applyAlignment="1">
      <alignment horizontal="right"/>
    </xf>
    <xf numFmtId="176" fontId="23" fillId="0" borderId="37" xfId="12" applyNumberFormat="1" applyFont="1" applyFill="1" applyBorder="1" applyAlignment="1">
      <alignment horizontal="right"/>
    </xf>
    <xf numFmtId="176" fontId="22" fillId="0" borderId="37" xfId="12" applyNumberFormat="1" applyFont="1" applyFill="1" applyBorder="1" applyAlignment="1">
      <alignment horizontal="right"/>
    </xf>
    <xf numFmtId="4" fontId="29" fillId="0" borderId="37" xfId="12" applyNumberFormat="1" applyFont="1" applyFill="1" applyBorder="1"/>
    <xf numFmtId="0" fontId="23" fillId="0" borderId="35" xfId="12" applyFont="1" applyFill="1" applyBorder="1"/>
    <xf numFmtId="0" fontId="23" fillId="0" borderId="36" xfId="12" applyFont="1" applyFill="1" applyBorder="1"/>
    <xf numFmtId="0" fontId="23" fillId="0" borderId="0" xfId="12" applyFont="1" applyFill="1" applyBorder="1"/>
    <xf numFmtId="0" fontId="22" fillId="0" borderId="35" xfId="12" applyFont="1" applyFill="1" applyBorder="1" applyAlignment="1">
      <alignment horizontal="left"/>
    </xf>
    <xf numFmtId="0" fontId="22" fillId="0" borderId="36" xfId="12" applyFont="1" applyFill="1" applyBorder="1"/>
    <xf numFmtId="3" fontId="22" fillId="0" borderId="37" xfId="12" applyNumberFormat="1" applyFont="1" applyFill="1" applyBorder="1" applyAlignment="1">
      <alignment horizontal="right"/>
    </xf>
    <xf numFmtId="4" fontId="26" fillId="0" borderId="37" xfId="12" applyNumberFormat="1" applyFont="1" applyFill="1" applyBorder="1"/>
    <xf numFmtId="0" fontId="22" fillId="0" borderId="35" xfId="12" applyFont="1" applyFill="1" applyBorder="1"/>
    <xf numFmtId="0" fontId="22" fillId="0" borderId="38" xfId="12" applyFont="1" applyFill="1" applyBorder="1" applyAlignment="1">
      <alignment horizontal="left"/>
    </xf>
    <xf numFmtId="0" fontId="22" fillId="0" borderId="36" xfId="12" applyFont="1" applyFill="1" applyBorder="1" applyAlignment="1">
      <alignment horizontal="left"/>
    </xf>
    <xf numFmtId="0" fontId="23" fillId="0" borderId="36" xfId="12" applyFont="1" applyFill="1" applyBorder="1" applyAlignment="1">
      <alignment horizontal="left"/>
    </xf>
    <xf numFmtId="0" fontId="23" fillId="0" borderId="35" xfId="12" applyFont="1" applyFill="1" applyBorder="1" applyAlignment="1"/>
    <xf numFmtId="0" fontId="23" fillId="0" borderId="35" xfId="12" applyFont="1" applyFill="1" applyBorder="1" applyAlignment="1">
      <alignment vertical="center"/>
    </xf>
    <xf numFmtId="0" fontId="23" fillId="0" borderId="36" xfId="12" applyFont="1" applyFill="1" applyBorder="1" applyAlignment="1">
      <alignment vertical="center"/>
    </xf>
    <xf numFmtId="0" fontId="22" fillId="0" borderId="35" xfId="12" applyFont="1" applyFill="1" applyBorder="1" applyAlignment="1">
      <alignment vertical="center"/>
    </xf>
    <xf numFmtId="0" fontId="22" fillId="0" borderId="36" xfId="12" applyFont="1" applyFill="1" applyBorder="1" applyAlignment="1">
      <alignment vertical="center"/>
    </xf>
    <xf numFmtId="0" fontId="22" fillId="0" borderId="38" xfId="12" applyFont="1" applyFill="1" applyBorder="1" applyAlignment="1">
      <alignment vertical="center"/>
    </xf>
    <xf numFmtId="0" fontId="22" fillId="0" borderId="36" xfId="12" applyFont="1" applyFill="1" applyBorder="1" applyAlignment="1"/>
    <xf numFmtId="0" fontId="23" fillId="0" borderId="38" xfId="12" applyFont="1" applyFill="1" applyBorder="1" applyAlignment="1">
      <alignment horizontal="left" vertical="center"/>
    </xf>
    <xf numFmtId="0" fontId="22" fillId="0" borderId="38" xfId="12" applyFont="1" applyFill="1" applyBorder="1" applyAlignment="1">
      <alignment horizontal="left" vertical="center"/>
    </xf>
    <xf numFmtId="0" fontId="33" fillId="0" borderId="0" xfId="12" applyFont="1" applyFill="1" applyAlignment="1">
      <alignment vertical="center"/>
    </xf>
    <xf numFmtId="0" fontId="23" fillId="0" borderId="38" xfId="12" applyFont="1" applyFill="1" applyBorder="1" applyAlignment="1">
      <alignment horizontal="left"/>
    </xf>
    <xf numFmtId="4" fontId="22" fillId="0" borderId="37" xfId="12" applyNumberFormat="1" applyFont="1" applyFill="1" applyBorder="1"/>
    <xf numFmtId="0" fontId="22" fillId="0" borderId="39" xfId="12" applyFont="1" applyFill="1" applyBorder="1"/>
    <xf numFmtId="3" fontId="23" fillId="0" borderId="40" xfId="12" applyNumberFormat="1" applyFont="1" applyFill="1" applyBorder="1"/>
    <xf numFmtId="3" fontId="22" fillId="0" borderId="40" xfId="12" applyNumberFormat="1" applyFont="1" applyFill="1" applyBorder="1"/>
    <xf numFmtId="4" fontId="23" fillId="0" borderId="40" xfId="12" applyNumberFormat="1" applyFont="1" applyFill="1" applyBorder="1"/>
    <xf numFmtId="0" fontId="22" fillId="0" borderId="41" xfId="12" applyFont="1" applyFill="1" applyBorder="1"/>
    <xf numFmtId="0" fontId="22" fillId="0" borderId="42" xfId="12" applyFont="1" applyFill="1" applyBorder="1"/>
    <xf numFmtId="3" fontId="22" fillId="0" borderId="43" xfId="12" applyNumberFormat="1" applyFont="1" applyFill="1" applyBorder="1" applyAlignment="1">
      <alignment horizontal="right"/>
    </xf>
    <xf numFmtId="176" fontId="22" fillId="0" borderId="43" xfId="12" applyNumberFormat="1" applyFont="1" applyFill="1" applyBorder="1" applyAlignment="1">
      <alignment horizontal="right"/>
    </xf>
    <xf numFmtId="4" fontId="22" fillId="0" borderId="43" xfId="12" applyNumberFormat="1" applyFont="1" applyFill="1" applyBorder="1"/>
    <xf numFmtId="0" fontId="22" fillId="0" borderId="32" xfId="12" applyFont="1" applyFill="1" applyBorder="1"/>
    <xf numFmtId="3" fontId="22" fillId="0" borderId="33" xfId="12" applyNumberFormat="1" applyFont="1" applyFill="1" applyBorder="1"/>
    <xf numFmtId="176" fontId="22" fillId="0" borderId="33" xfId="12" applyNumberFormat="1" applyFont="1" applyFill="1" applyBorder="1" applyAlignment="1">
      <alignment horizontal="right"/>
    </xf>
    <xf numFmtId="4" fontId="23" fillId="0" borderId="33" xfId="12" applyNumberFormat="1" applyFont="1" applyFill="1" applyBorder="1"/>
    <xf numFmtId="4" fontId="23" fillId="0" borderId="37" xfId="12" applyNumberFormat="1" applyFont="1" applyFill="1" applyBorder="1"/>
    <xf numFmtId="3" fontId="23" fillId="0" borderId="37" xfId="12" applyNumberFormat="1" applyFont="1" applyFill="1" applyBorder="1"/>
    <xf numFmtId="3" fontId="22" fillId="0" borderId="37" xfId="12" applyNumberFormat="1" applyFont="1" applyFill="1" applyBorder="1"/>
    <xf numFmtId="0" fontId="22" fillId="0" borderId="38" xfId="12" applyFont="1" applyFill="1" applyBorder="1"/>
    <xf numFmtId="0" fontId="39" fillId="0" borderId="35" xfId="12" applyFont="1" applyFill="1" applyBorder="1" applyAlignment="1">
      <alignment horizontal="left"/>
    </xf>
    <xf numFmtId="0" fontId="22" fillId="0" borderId="41" xfId="12" applyFont="1" applyFill="1" applyBorder="1" applyAlignment="1">
      <alignment horizontal="left"/>
    </xf>
    <xf numFmtId="3" fontId="23" fillId="0" borderId="43" xfId="12" applyNumberFormat="1" applyFont="1" applyFill="1" applyBorder="1" applyAlignment="1">
      <alignment horizontal="right"/>
    </xf>
    <xf numFmtId="0" fontId="22" fillId="0" borderId="0" xfId="12" applyFont="1" applyFill="1" applyAlignment="1">
      <alignment horizontal="left"/>
    </xf>
    <xf numFmtId="0" fontId="22" fillId="0" borderId="0" xfId="12" applyFont="1" applyFill="1" applyAlignment="1">
      <alignment horizontal="right"/>
    </xf>
    <xf numFmtId="0" fontId="22" fillId="3" borderId="0" xfId="12" applyFont="1" applyFill="1"/>
    <xf numFmtId="0" fontId="26" fillId="0" borderId="0" xfId="12" applyFont="1" applyFill="1"/>
    <xf numFmtId="0" fontId="22" fillId="7" borderId="0" xfId="12" applyFont="1" applyFill="1" applyAlignment="1">
      <alignment horizontal="right"/>
    </xf>
    <xf numFmtId="0" fontId="22" fillId="7" borderId="0" xfId="12" applyFont="1" applyFill="1"/>
    <xf numFmtId="3" fontId="22" fillId="0" borderId="0" xfId="12" applyNumberFormat="1" applyFont="1" applyFill="1"/>
    <xf numFmtId="3" fontId="23" fillId="0" borderId="0" xfId="12" applyNumberFormat="1" applyFont="1" applyFill="1"/>
    <xf numFmtId="0" fontId="23" fillId="0" borderId="44" xfId="12" applyFont="1" applyFill="1" applyBorder="1" applyAlignment="1"/>
    <xf numFmtId="0" fontId="22" fillId="0" borderId="33" xfId="12" applyFont="1" applyFill="1" applyBorder="1"/>
    <xf numFmtId="0" fontId="22" fillId="0" borderId="45" xfId="12" applyFont="1" applyFill="1" applyBorder="1"/>
    <xf numFmtId="0" fontId="23" fillId="0" borderId="46" xfId="12" applyFont="1" applyFill="1" applyBorder="1" applyAlignment="1"/>
    <xf numFmtId="0" fontId="22" fillId="0" borderId="37" xfId="12" applyFont="1" applyFill="1" applyBorder="1"/>
    <xf numFmtId="0" fontId="22" fillId="0" borderId="47" xfId="12" applyFont="1" applyFill="1" applyBorder="1"/>
    <xf numFmtId="0" fontId="29" fillId="0" borderId="48" xfId="12" applyFont="1" applyFill="1" applyBorder="1" applyAlignment="1"/>
    <xf numFmtId="3" fontId="26" fillId="0" borderId="43" xfId="12" applyNumberFormat="1" applyFont="1" applyFill="1" applyBorder="1"/>
    <xf numFmtId="0" fontId="26" fillId="0" borderId="43" xfId="12" applyFont="1" applyFill="1" applyBorder="1"/>
    <xf numFmtId="3" fontId="29" fillId="0" borderId="43" xfId="12" applyNumberFormat="1" applyFont="1" applyFill="1" applyBorder="1"/>
    <xf numFmtId="0" fontId="26" fillId="0" borderId="49" xfId="12" applyFont="1" applyFill="1" applyBorder="1"/>
    <xf numFmtId="0" fontId="29" fillId="0" borderId="0" xfId="12" applyFont="1" applyFill="1" applyBorder="1" applyAlignment="1"/>
    <xf numFmtId="0" fontId="26" fillId="0" borderId="0" xfId="12" applyFont="1" applyFill="1" applyBorder="1"/>
    <xf numFmtId="0" fontId="22" fillId="4" borderId="0" xfId="12" applyFont="1" applyFill="1" applyAlignment="1">
      <alignment horizontal="center"/>
    </xf>
    <xf numFmtId="0" fontId="28" fillId="0" borderId="0" xfId="12" applyFont="1" applyFill="1" applyAlignment="1">
      <alignment horizontal="center"/>
    </xf>
    <xf numFmtId="0" fontId="28" fillId="0" borderId="27" xfId="12" applyFont="1" applyFill="1" applyBorder="1" applyAlignment="1">
      <alignment horizontal="center"/>
    </xf>
    <xf numFmtId="0" fontId="23" fillId="0" borderId="0" xfId="12" applyFont="1" applyFill="1" applyBorder="1" applyAlignment="1">
      <alignment horizontal="center"/>
    </xf>
    <xf numFmtId="0" fontId="27" fillId="0" borderId="0" xfId="12" applyFont="1" applyFill="1" applyAlignment="1">
      <alignment horizontal="left"/>
    </xf>
    <xf numFmtId="14" fontId="23" fillId="0" borderId="0" xfId="12" applyNumberFormat="1" applyFont="1" applyFill="1" applyBorder="1" applyAlignment="1">
      <alignment horizontal="center"/>
    </xf>
    <xf numFmtId="0" fontId="23" fillId="0" borderId="0" xfId="12" applyFont="1" applyFill="1" applyBorder="1" applyAlignment="1">
      <alignment horizontal="right"/>
    </xf>
    <xf numFmtId="3" fontId="32" fillId="0" borderId="0" xfId="12" applyNumberFormat="1" applyFont="1" applyFill="1"/>
    <xf numFmtId="10" fontId="27" fillId="0" borderId="0" xfId="12" applyNumberFormat="1" applyFont="1" applyFill="1"/>
    <xf numFmtId="10" fontId="28" fillId="0" borderId="0" xfId="12" applyNumberFormat="1" applyFont="1" applyFill="1" applyAlignment="1">
      <alignment horizontal="left"/>
    </xf>
    <xf numFmtId="10" fontId="28" fillId="0" borderId="0" xfId="12" applyNumberFormat="1" applyFont="1" applyFill="1" applyAlignment="1">
      <alignment horizontal="center"/>
    </xf>
    <xf numFmtId="173" fontId="27" fillId="6" borderId="0" xfId="12" applyNumberFormat="1" applyFont="1" applyFill="1" applyAlignment="1">
      <alignment horizontal="center"/>
    </xf>
    <xf numFmtId="0" fontId="27" fillId="0" borderId="29" xfId="12" applyFont="1" applyFill="1" applyBorder="1" applyAlignment="1">
      <alignment horizontal="center" vertical="center"/>
    </xf>
    <xf numFmtId="3" fontId="23" fillId="0" borderId="29" xfId="12" applyNumberFormat="1" applyFont="1" applyFill="1" applyBorder="1" applyAlignment="1">
      <alignment horizontal="center" vertical="center" wrapText="1"/>
    </xf>
    <xf numFmtId="10" fontId="23" fillId="0" borderId="29" xfId="12" applyNumberFormat="1" applyFont="1" applyFill="1" applyBorder="1" applyAlignment="1">
      <alignment horizontal="center" vertical="center" wrapText="1"/>
    </xf>
    <xf numFmtId="10" fontId="23" fillId="0" borderId="30" xfId="12" applyNumberFormat="1" applyFont="1" applyFill="1" applyBorder="1" applyAlignment="1">
      <alignment horizontal="center" vertical="center" wrapText="1"/>
    </xf>
    <xf numFmtId="4" fontId="27" fillId="0" borderId="29" xfId="12" applyNumberFormat="1" applyFont="1" applyFill="1" applyBorder="1" applyAlignment="1">
      <alignment horizontal="center" vertical="center" wrapText="1"/>
    </xf>
    <xf numFmtId="4" fontId="27" fillId="0" borderId="50" xfId="12" applyNumberFormat="1" applyFont="1" applyFill="1" applyBorder="1" applyAlignment="1">
      <alignment horizontal="center" vertical="center" wrapText="1"/>
    </xf>
    <xf numFmtId="0" fontId="22" fillId="0" borderId="0" xfId="12" applyFont="1" applyFill="1" applyAlignment="1">
      <alignment horizontal="center" vertical="center"/>
    </xf>
    <xf numFmtId="0" fontId="22" fillId="3" borderId="0" xfId="12" applyFont="1" applyFill="1" applyAlignment="1">
      <alignment horizontal="center" vertical="center"/>
    </xf>
    <xf numFmtId="0" fontId="22" fillId="3" borderId="0" xfId="12" applyFont="1" applyFill="1" applyAlignment="1">
      <alignment horizontal="center"/>
    </xf>
    <xf numFmtId="0" fontId="23" fillId="0" borderId="51" xfId="12" applyFont="1" applyFill="1" applyBorder="1" applyAlignment="1">
      <alignment horizontal="left"/>
    </xf>
    <xf numFmtId="0" fontId="23" fillId="0" borderId="52" xfId="12" applyFont="1" applyFill="1" applyBorder="1" applyAlignment="1">
      <alignment horizontal="left"/>
    </xf>
    <xf numFmtId="3" fontId="23" fillId="0" borderId="52" xfId="12" applyNumberFormat="1" applyFont="1" applyFill="1" applyBorder="1"/>
    <xf numFmtId="176" fontId="23" fillId="0" borderId="52" xfId="12" applyNumberFormat="1" applyFont="1" applyFill="1" applyBorder="1" applyAlignment="1">
      <alignment horizontal="right"/>
    </xf>
    <xf numFmtId="176" fontId="23" fillId="0" borderId="53" xfId="12" applyNumberFormat="1" applyFont="1" applyFill="1" applyBorder="1" applyAlignment="1">
      <alignment horizontal="center"/>
    </xf>
    <xf numFmtId="4" fontId="23" fillId="0" borderId="52" xfId="12" applyNumberFormat="1" applyFont="1" applyFill="1" applyBorder="1"/>
    <xf numFmtId="9" fontId="23" fillId="0" borderId="54" xfId="12" applyNumberFormat="1" applyFont="1" applyFill="1" applyBorder="1" applyAlignment="1">
      <alignment horizontal="right"/>
    </xf>
    <xf numFmtId="0" fontId="23" fillId="0" borderId="55" xfId="12" applyFont="1" applyFill="1" applyBorder="1" applyAlignment="1">
      <alignment horizontal="left"/>
    </xf>
    <xf numFmtId="0" fontId="23" fillId="0" borderId="56" xfId="12" applyFont="1" applyFill="1" applyBorder="1" applyAlignment="1">
      <alignment horizontal="left"/>
    </xf>
    <xf numFmtId="3" fontId="23" fillId="0" borderId="56" xfId="12" applyNumberFormat="1" applyFont="1" applyFill="1" applyBorder="1"/>
    <xf numFmtId="176" fontId="23" fillId="0" borderId="56" xfId="12" applyNumberFormat="1" applyFont="1" applyFill="1" applyBorder="1" applyAlignment="1">
      <alignment horizontal="right"/>
    </xf>
    <xf numFmtId="176" fontId="23" fillId="0" borderId="56" xfId="12" applyNumberFormat="1" applyFont="1" applyFill="1" applyBorder="1" applyAlignment="1">
      <alignment horizontal="center"/>
    </xf>
    <xf numFmtId="4" fontId="23" fillId="0" borderId="56" xfId="12" applyNumberFormat="1" applyFont="1" applyFill="1" applyBorder="1"/>
    <xf numFmtId="176" fontId="23" fillId="0" borderId="57" xfId="12" applyNumberFormat="1" applyFont="1" applyFill="1" applyBorder="1" applyAlignment="1">
      <alignment horizontal="right"/>
    </xf>
    <xf numFmtId="3" fontId="23" fillId="0" borderId="56" xfId="12" applyNumberFormat="1" applyFont="1" applyFill="1" applyBorder="1" applyAlignment="1">
      <alignment horizontal="right"/>
    </xf>
    <xf numFmtId="0" fontId="22" fillId="0" borderId="55" xfId="12" applyFont="1" applyFill="1" applyBorder="1"/>
    <xf numFmtId="0" fontId="22" fillId="0" borderId="56" xfId="12" applyFont="1" applyFill="1" applyBorder="1"/>
    <xf numFmtId="3" fontId="22" fillId="0" borderId="56" xfId="12" applyNumberFormat="1" applyFont="1" applyFill="1" applyBorder="1" applyAlignment="1">
      <alignment horizontal="right"/>
    </xf>
    <xf numFmtId="176" fontId="22" fillId="0" borderId="56" xfId="12" applyNumberFormat="1" applyFont="1" applyFill="1" applyBorder="1" applyAlignment="1">
      <alignment horizontal="right"/>
    </xf>
    <xf numFmtId="176" fontId="22" fillId="0" borderId="56" xfId="12" applyNumberFormat="1" applyFont="1" applyFill="1" applyBorder="1" applyAlignment="1">
      <alignment horizontal="center"/>
    </xf>
    <xf numFmtId="0" fontId="23" fillId="0" borderId="56" xfId="12" applyFont="1" applyFill="1" applyBorder="1"/>
    <xf numFmtId="176" fontId="22" fillId="0" borderId="57" xfId="12" applyNumberFormat="1" applyFont="1" applyFill="1" applyBorder="1" applyAlignment="1">
      <alignment horizontal="right"/>
    </xf>
    <xf numFmtId="3" fontId="22" fillId="8" borderId="0" xfId="12" applyNumberFormat="1" applyFont="1" applyFill="1" applyBorder="1"/>
    <xf numFmtId="4" fontId="22" fillId="0" borderId="56" xfId="12" applyNumberFormat="1" applyFont="1" applyFill="1" applyBorder="1"/>
    <xf numFmtId="0" fontId="23" fillId="0" borderId="55" xfId="12" applyFont="1" applyFill="1" applyBorder="1"/>
    <xf numFmtId="4" fontId="40" fillId="3" borderId="0" xfId="12" applyNumberFormat="1" applyFont="1" applyFill="1" applyAlignment="1">
      <alignment horizontal="right" vertical="top" wrapText="1"/>
    </xf>
    <xf numFmtId="4" fontId="22" fillId="3" borderId="0" xfId="12" applyNumberFormat="1" applyFont="1" applyFill="1" applyBorder="1"/>
    <xf numFmtId="3" fontId="22" fillId="0" borderId="56" xfId="12" applyNumberFormat="1" applyFont="1" applyFill="1" applyBorder="1"/>
    <xf numFmtId="0" fontId="22" fillId="0" borderId="58" xfId="12" applyFont="1" applyFill="1" applyBorder="1"/>
    <xf numFmtId="0" fontId="22" fillId="0" borderId="59" xfId="12" applyFont="1" applyFill="1" applyBorder="1"/>
    <xf numFmtId="3" fontId="22" fillId="0" borderId="59" xfId="12" applyNumberFormat="1" applyFont="1" applyFill="1" applyBorder="1" applyAlignment="1">
      <alignment horizontal="right"/>
    </xf>
    <xf numFmtId="176" fontId="22" fillId="0" borderId="59" xfId="12" applyNumberFormat="1" applyFont="1" applyFill="1" applyBorder="1" applyAlignment="1">
      <alignment horizontal="right"/>
    </xf>
    <xf numFmtId="176" fontId="22" fillId="0" borderId="60" xfId="12" applyNumberFormat="1" applyFont="1" applyFill="1" applyBorder="1" applyAlignment="1">
      <alignment horizontal="center"/>
    </xf>
    <xf numFmtId="4" fontId="23" fillId="0" borderId="59" xfId="12" applyNumberFormat="1" applyFont="1" applyFill="1" applyBorder="1"/>
    <xf numFmtId="0" fontId="22" fillId="0" borderId="61" xfId="12" applyFont="1" applyFill="1" applyBorder="1" applyAlignment="1">
      <alignment horizontal="left"/>
    </xf>
    <xf numFmtId="0" fontId="22" fillId="0" borderId="61" xfId="12" applyFont="1" applyFill="1" applyBorder="1" applyAlignment="1">
      <alignment horizontal="right"/>
    </xf>
    <xf numFmtId="0" fontId="22" fillId="0" borderId="61" xfId="12" applyFont="1" applyFill="1" applyBorder="1"/>
    <xf numFmtId="0" fontId="22" fillId="0" borderId="61" xfId="12" applyFont="1" applyFill="1" applyBorder="1" applyAlignment="1">
      <alignment horizontal="center"/>
    </xf>
    <xf numFmtId="0" fontId="23" fillId="0" borderId="44" xfId="12" applyFont="1" applyFill="1" applyBorder="1" applyAlignment="1">
      <alignment horizontal="left"/>
    </xf>
    <xf numFmtId="3" fontId="22" fillId="0" borderId="52" xfId="12" applyNumberFormat="1" applyFont="1" applyFill="1" applyBorder="1" applyAlignment="1">
      <alignment horizontal="right"/>
    </xf>
    <xf numFmtId="176" fontId="23" fillId="0" borderId="33" xfId="12" applyNumberFormat="1" applyFont="1" applyFill="1" applyBorder="1" applyAlignment="1">
      <alignment horizontal="right"/>
    </xf>
    <xf numFmtId="3" fontId="22" fillId="0" borderId="33" xfId="12" applyNumberFormat="1" applyFont="1" applyFill="1" applyBorder="1" applyAlignment="1">
      <alignment horizontal="right"/>
    </xf>
    <xf numFmtId="176" fontId="22" fillId="0" borderId="62" xfId="12" applyNumberFormat="1" applyFont="1" applyFill="1" applyBorder="1" applyAlignment="1">
      <alignment horizontal="center"/>
    </xf>
    <xf numFmtId="176" fontId="22" fillId="0" borderId="63" xfId="12" applyNumberFormat="1" applyFont="1" applyFill="1" applyBorder="1" applyAlignment="1">
      <alignment horizontal="right"/>
    </xf>
    <xf numFmtId="3" fontId="22" fillId="0" borderId="0" xfId="12" applyNumberFormat="1" applyFont="1" applyFill="1" applyBorder="1"/>
    <xf numFmtId="0" fontId="23" fillId="0" borderId="46" xfId="12" applyFont="1" applyFill="1" applyBorder="1"/>
    <xf numFmtId="0" fontId="23" fillId="0" borderId="37" xfId="12" applyFont="1" applyFill="1" applyBorder="1"/>
    <xf numFmtId="176" fontId="22" fillId="0" borderId="64" xfId="12" applyNumberFormat="1" applyFont="1" applyFill="1" applyBorder="1" applyAlignment="1">
      <alignment horizontal="center"/>
    </xf>
    <xf numFmtId="176" fontId="22" fillId="0" borderId="65" xfId="12" applyNumberFormat="1" applyFont="1" applyFill="1" applyBorder="1" applyAlignment="1">
      <alignment horizontal="center"/>
    </xf>
    <xf numFmtId="176" fontId="22" fillId="0" borderId="66" xfId="12" applyNumberFormat="1" applyFont="1" applyFill="1" applyBorder="1" applyAlignment="1">
      <alignment horizontal="right"/>
    </xf>
    <xf numFmtId="3" fontId="22" fillId="3" borderId="0" xfId="12" applyNumberFormat="1" applyFont="1" applyFill="1" applyBorder="1"/>
    <xf numFmtId="0" fontId="22" fillId="0" borderId="46" xfId="12" applyFont="1" applyFill="1" applyBorder="1"/>
    <xf numFmtId="176" fontId="22" fillId="0" borderId="67" xfId="12" applyNumberFormat="1" applyFont="1" applyFill="1" applyBorder="1" applyAlignment="1">
      <alignment horizontal="right"/>
    </xf>
    <xf numFmtId="9" fontId="22" fillId="0" borderId="0" xfId="12" applyNumberFormat="1" applyFont="1" applyFill="1" applyBorder="1"/>
    <xf numFmtId="0" fontId="22" fillId="0" borderId="37" xfId="12" applyFont="1" applyFill="1" applyBorder="1" applyAlignment="1">
      <alignment horizontal="left"/>
    </xf>
    <xf numFmtId="175" fontId="22" fillId="3" borderId="0" xfId="8" applyNumberFormat="1" applyFont="1" applyFill="1" applyBorder="1"/>
    <xf numFmtId="175" fontId="22" fillId="3" borderId="0" xfId="12" applyNumberFormat="1" applyFont="1" applyFill="1" applyBorder="1"/>
    <xf numFmtId="0" fontId="23" fillId="0" borderId="46" xfId="12" applyFont="1" applyFill="1" applyBorder="1" applyAlignment="1">
      <alignment horizontal="left"/>
    </xf>
    <xf numFmtId="176" fontId="23" fillId="0" borderId="65" xfId="12" applyNumberFormat="1" applyFont="1" applyFill="1" applyBorder="1" applyAlignment="1">
      <alignment horizontal="center"/>
    </xf>
    <xf numFmtId="176" fontId="23" fillId="0" borderId="66" xfId="12" applyNumberFormat="1" applyFont="1" applyFill="1" applyBorder="1" applyAlignment="1">
      <alignment horizontal="right"/>
    </xf>
    <xf numFmtId="0" fontId="22" fillId="0" borderId="46" xfId="12" applyFont="1" applyFill="1" applyBorder="1" applyAlignment="1">
      <alignment horizontal="left"/>
    </xf>
    <xf numFmtId="0" fontId="23" fillId="0" borderId="37" xfId="12" applyFont="1" applyFill="1" applyBorder="1" applyAlignment="1">
      <alignment horizontal="left"/>
    </xf>
    <xf numFmtId="176" fontId="23" fillId="0" borderId="67" xfId="12" applyNumberFormat="1" applyFont="1" applyFill="1" applyBorder="1" applyAlignment="1">
      <alignment horizontal="right"/>
    </xf>
    <xf numFmtId="0" fontId="23" fillId="3" borderId="0" xfId="12" applyFont="1" applyFill="1" applyBorder="1"/>
    <xf numFmtId="3" fontId="22" fillId="0" borderId="40" xfId="12" applyNumberFormat="1" applyFont="1" applyFill="1" applyBorder="1" applyAlignment="1">
      <alignment horizontal="right"/>
    </xf>
    <xf numFmtId="0" fontId="22" fillId="0" borderId="68" xfId="12" applyFont="1" applyFill="1" applyBorder="1" applyAlignment="1">
      <alignment horizontal="left"/>
    </xf>
    <xf numFmtId="0" fontId="22" fillId="0" borderId="40" xfId="12" applyFont="1" applyFill="1" applyBorder="1" applyAlignment="1">
      <alignment horizontal="left"/>
    </xf>
    <xf numFmtId="176" fontId="22" fillId="0" borderId="40" xfId="12" applyNumberFormat="1" applyFont="1" applyFill="1" applyBorder="1" applyAlignment="1">
      <alignment horizontal="right"/>
    </xf>
    <xf numFmtId="4" fontId="22" fillId="0" borderId="40" xfId="12" applyNumberFormat="1" applyFont="1" applyFill="1" applyBorder="1"/>
    <xf numFmtId="176" fontId="22" fillId="0" borderId="69" xfId="12" applyNumberFormat="1" applyFont="1" applyFill="1" applyBorder="1" applyAlignment="1">
      <alignment horizontal="right"/>
    </xf>
    <xf numFmtId="176" fontId="22" fillId="0" borderId="70" xfId="12" applyNumberFormat="1" applyFont="1" applyFill="1" applyBorder="1" applyAlignment="1">
      <alignment horizontal="center"/>
    </xf>
    <xf numFmtId="176" fontId="22" fillId="0" borderId="71" xfId="12" applyNumberFormat="1" applyFont="1" applyFill="1" applyBorder="1" applyAlignment="1">
      <alignment horizontal="right"/>
    </xf>
    <xf numFmtId="0" fontId="23" fillId="0" borderId="40" xfId="12" applyFont="1" applyFill="1" applyBorder="1" applyAlignment="1">
      <alignment horizontal="left"/>
    </xf>
    <xf numFmtId="3" fontId="23" fillId="0" borderId="40" xfId="12" applyNumberFormat="1" applyFont="1" applyFill="1" applyBorder="1" applyAlignment="1">
      <alignment horizontal="right"/>
    </xf>
    <xf numFmtId="0" fontId="22" fillId="0" borderId="48" xfId="12" applyFont="1" applyFill="1" applyBorder="1"/>
    <xf numFmtId="0" fontId="22" fillId="0" borderId="43" xfId="12" applyFont="1" applyFill="1" applyBorder="1"/>
    <xf numFmtId="176" fontId="22" fillId="0" borderId="72" xfId="12" applyNumberFormat="1" applyFont="1" applyFill="1" applyBorder="1" applyAlignment="1">
      <alignment horizontal="right"/>
    </xf>
    <xf numFmtId="176" fontId="22" fillId="0" borderId="73" xfId="12" applyNumberFormat="1" applyFont="1" applyFill="1" applyBorder="1" applyAlignment="1">
      <alignment horizontal="center"/>
    </xf>
    <xf numFmtId="3" fontId="22" fillId="0" borderId="43" xfId="12" applyNumberFormat="1" applyFont="1" applyFill="1" applyBorder="1"/>
    <xf numFmtId="176" fontId="22" fillId="0" borderId="74" xfId="12" applyNumberFormat="1" applyFont="1" applyFill="1" applyBorder="1" applyAlignment="1">
      <alignment horizontal="right"/>
    </xf>
    <xf numFmtId="0" fontId="34" fillId="0" borderId="0" xfId="12" applyFont="1" applyFill="1" applyBorder="1" applyAlignment="1">
      <alignment horizontal="left"/>
    </xf>
    <xf numFmtId="0" fontId="22" fillId="0" borderId="0" xfId="12" applyFont="1" applyFill="1" applyBorder="1" applyAlignment="1">
      <alignment horizontal="center"/>
    </xf>
    <xf numFmtId="0" fontId="22" fillId="0" borderId="29" xfId="12" applyFont="1" applyFill="1" applyBorder="1"/>
    <xf numFmtId="0" fontId="22" fillId="0" borderId="75" xfId="12" applyFont="1" applyFill="1" applyBorder="1"/>
    <xf numFmtId="3" fontId="22" fillId="0" borderId="76" xfId="12" applyNumberFormat="1" applyFont="1" applyFill="1" applyBorder="1" applyAlignment="1">
      <alignment horizontal="right"/>
    </xf>
    <xf numFmtId="176" fontId="22" fillId="0" borderId="76" xfId="12" applyNumberFormat="1" applyFont="1" applyFill="1" applyBorder="1" applyAlignment="1">
      <alignment horizontal="right"/>
    </xf>
    <xf numFmtId="177" fontId="22" fillId="0" borderId="76" xfId="8" applyNumberFormat="1" applyFont="1" applyFill="1" applyBorder="1" applyAlignment="1"/>
    <xf numFmtId="176" fontId="22" fillId="0" borderId="76" xfId="12" applyNumberFormat="1" applyFont="1" applyFill="1" applyBorder="1" applyAlignment="1">
      <alignment horizontal="center"/>
    </xf>
    <xf numFmtId="4" fontId="22" fillId="0" borderId="76" xfId="12" applyNumberFormat="1" applyFont="1" applyFill="1" applyBorder="1"/>
    <xf numFmtId="3" fontId="22" fillId="0" borderId="76" xfId="12" applyNumberFormat="1" applyFont="1" applyFill="1" applyBorder="1"/>
    <xf numFmtId="176" fontId="22" fillId="0" borderId="77" xfId="12" applyNumberFormat="1" applyFont="1" applyFill="1" applyBorder="1" applyAlignment="1">
      <alignment horizontal="right"/>
    </xf>
    <xf numFmtId="0" fontId="22" fillId="0" borderId="0" xfId="12" applyFont="1" applyFill="1" applyBorder="1" applyAlignment="1">
      <alignment horizontal="left"/>
    </xf>
    <xf numFmtId="0" fontId="22" fillId="0" borderId="0" xfId="12" applyFont="1" applyFill="1" applyBorder="1" applyAlignment="1">
      <alignment horizontal="right"/>
    </xf>
    <xf numFmtId="0" fontId="35" fillId="0" borderId="0" xfId="12" applyFont="1" applyFill="1" applyAlignment="1">
      <alignment horizontal="left"/>
    </xf>
    <xf numFmtId="3" fontId="22" fillId="0" borderId="0" xfId="12" applyNumberFormat="1" applyFont="1" applyFill="1" applyAlignment="1">
      <alignment horizontal="center"/>
    </xf>
    <xf numFmtId="3" fontId="22" fillId="0" borderId="0" xfId="12" applyNumberFormat="1" applyFont="1" applyFill="1" applyBorder="1" applyAlignment="1">
      <alignment horizontal="right"/>
    </xf>
    <xf numFmtId="0" fontId="22" fillId="3" borderId="0" xfId="12" applyFont="1" applyFill="1" applyAlignment="1">
      <alignment horizontal="left"/>
    </xf>
    <xf numFmtId="0" fontId="26" fillId="0" borderId="0" xfId="12" applyFont="1" applyFill="1" applyAlignment="1">
      <alignment horizontal="left"/>
    </xf>
    <xf numFmtId="3" fontId="26" fillId="0" borderId="0" xfId="12" applyNumberFormat="1" applyFont="1" applyFill="1" applyBorder="1" applyAlignment="1">
      <alignment horizontal="right"/>
    </xf>
    <xf numFmtId="0" fontId="19" fillId="0" borderId="0" xfId="0" applyFont="1" applyFill="1" applyBorder="1" applyAlignment="1"/>
    <xf numFmtId="3" fontId="19" fillId="0" borderId="0" xfId="0" applyNumberFormat="1" applyFont="1" applyFill="1" applyBorder="1" applyAlignment="1"/>
    <xf numFmtId="0" fontId="18" fillId="0" borderId="0" xfId="0" applyFont="1" applyFill="1" applyBorder="1" applyAlignment="1"/>
    <xf numFmtId="0" fontId="19"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0" xfId="0" applyFont="1" applyFill="1" applyAlignment="1">
      <alignment horizontal="center" vertical="center"/>
    </xf>
    <xf numFmtId="0" fontId="44" fillId="0" borderId="0" xfId="0" applyFont="1" applyFill="1" applyBorder="1" applyAlignment="1"/>
    <xf numFmtId="0" fontId="42" fillId="0" borderId="0" xfId="0" applyFont="1" applyFill="1" applyAlignment="1">
      <alignment horizontal="center"/>
    </xf>
    <xf numFmtId="0" fontId="42" fillId="0" borderId="0" xfId="0" applyFont="1" applyFill="1"/>
    <xf numFmtId="3" fontId="42" fillId="0" borderId="0" xfId="0" applyNumberFormat="1" applyFont="1" applyFill="1"/>
    <xf numFmtId="3" fontId="44" fillId="0" borderId="0" xfId="0" applyNumberFormat="1" applyFont="1" applyFill="1" applyBorder="1" applyAlignment="1"/>
    <xf numFmtId="3" fontId="42" fillId="0" borderId="0" xfId="0" applyNumberFormat="1" applyFont="1" applyFill="1" applyAlignment="1">
      <alignment horizontal="center"/>
    </xf>
    <xf numFmtId="0" fontId="44" fillId="10" borderId="14" xfId="0" applyFont="1" applyFill="1" applyBorder="1"/>
    <xf numFmtId="3" fontId="44" fillId="10" borderId="14" xfId="0" applyNumberFormat="1" applyFont="1" applyFill="1" applyBorder="1"/>
    <xf numFmtId="3" fontId="44" fillId="10" borderId="84" xfId="22" applyNumberFormat="1" applyFont="1" applyFill="1" applyBorder="1"/>
    <xf numFmtId="3" fontId="44" fillId="10" borderId="3" xfId="0" applyNumberFormat="1" applyFont="1" applyFill="1" applyBorder="1"/>
    <xf numFmtId="0" fontId="44" fillId="0" borderId="0" xfId="0" applyFont="1" applyFill="1" applyBorder="1" applyAlignment="1">
      <alignment horizontal="center" vertical="center"/>
    </xf>
    <xf numFmtId="3" fontId="44" fillId="10" borderId="10" xfId="0" applyNumberFormat="1" applyFont="1" applyFill="1" applyBorder="1" applyAlignment="1">
      <alignment horizontal="center" vertical="center" wrapText="1"/>
    </xf>
    <xf numFmtId="14" fontId="44" fillId="10" borderId="81" xfId="0" applyNumberFormat="1" applyFont="1" applyFill="1" applyBorder="1" applyAlignment="1">
      <alignment horizontal="center" vertical="center" wrapText="1"/>
    </xf>
    <xf numFmtId="3" fontId="44" fillId="10" borderId="86" xfId="0" applyNumberFormat="1" applyFont="1" applyFill="1" applyBorder="1" applyAlignment="1">
      <alignment horizontal="center" vertical="center" wrapText="1"/>
    </xf>
    <xf numFmtId="0" fontId="42" fillId="0" borderId="89" xfId="0" applyFont="1" applyFill="1" applyBorder="1" applyAlignment="1">
      <alignment wrapText="1"/>
    </xf>
    <xf numFmtId="3" fontId="42" fillId="0" borderId="89" xfId="0" applyNumberFormat="1" applyFont="1" applyFill="1" applyBorder="1"/>
    <xf numFmtId="0" fontId="42" fillId="0" borderId="90" xfId="0" applyFont="1" applyFill="1" applyBorder="1" applyAlignment="1">
      <alignment wrapText="1"/>
    </xf>
    <xf numFmtId="3" fontId="42" fillId="0" borderId="90" xfId="0" applyNumberFormat="1" applyFont="1" applyFill="1" applyBorder="1"/>
    <xf numFmtId="0" fontId="42" fillId="0" borderId="90" xfId="0" applyFont="1" applyFill="1" applyBorder="1"/>
    <xf numFmtId="0" fontId="42" fillId="0" borderId="0" xfId="0" applyFont="1" applyFill="1" applyBorder="1" applyAlignment="1">
      <alignment horizontal="center" vertical="center"/>
    </xf>
    <xf numFmtId="0" fontId="42" fillId="0" borderId="0" xfId="0" applyFont="1" applyFill="1" applyBorder="1" applyAlignment="1">
      <alignment horizontal="center" vertical="center"/>
    </xf>
    <xf numFmtId="3" fontId="42" fillId="0" borderId="96" xfId="0" applyNumberFormat="1" applyFont="1" applyFill="1" applyBorder="1"/>
    <xf numFmtId="3" fontId="42" fillId="0" borderId="97" xfId="0" applyNumberFormat="1" applyFont="1" applyFill="1" applyBorder="1"/>
    <xf numFmtId="3" fontId="44" fillId="10" borderId="15" xfId="0" applyNumberFormat="1" applyFont="1" applyFill="1" applyBorder="1"/>
    <xf numFmtId="3" fontId="42" fillId="0" borderId="80" xfId="0" applyNumberFormat="1" applyFont="1" applyFill="1" applyBorder="1"/>
    <xf numFmtId="0" fontId="47" fillId="9" borderId="108" xfId="0" applyFont="1" applyFill="1" applyBorder="1" applyAlignment="1">
      <alignment vertical="center" wrapText="1"/>
    </xf>
    <xf numFmtId="0" fontId="47" fillId="9" borderId="109" xfId="0" applyFont="1" applyFill="1" applyBorder="1" applyAlignment="1">
      <alignment vertical="center" wrapText="1"/>
    </xf>
    <xf numFmtId="0" fontId="47" fillId="12" borderId="29" xfId="0" applyFont="1" applyFill="1" applyBorder="1" applyAlignment="1">
      <alignment horizontal="justify" vertical="center"/>
    </xf>
    <xf numFmtId="0" fontId="47" fillId="12" borderId="50" xfId="0" applyFont="1" applyFill="1" applyBorder="1" applyAlignment="1">
      <alignment horizontal="justify" vertical="center" wrapText="1"/>
    </xf>
    <xf numFmtId="0" fontId="70" fillId="0" borderId="0" xfId="19" applyFont="1" applyFill="1"/>
    <xf numFmtId="0" fontId="69" fillId="0" borderId="119" xfId="19" applyFont="1" applyFill="1" applyBorder="1"/>
    <xf numFmtId="37" fontId="70" fillId="0" borderId="80" xfId="19" applyNumberFormat="1" applyFont="1" applyFill="1" applyBorder="1"/>
    <xf numFmtId="37" fontId="70" fillId="0" borderId="112" xfId="19" applyNumberFormat="1" applyFont="1" applyFill="1" applyBorder="1"/>
    <xf numFmtId="0" fontId="70" fillId="0" borderId="119" xfId="19" applyFont="1" applyFill="1" applyBorder="1"/>
    <xf numFmtId="37" fontId="69" fillId="0" borderId="80" xfId="19" applyNumberFormat="1" applyFont="1" applyFill="1" applyBorder="1"/>
    <xf numFmtId="37" fontId="69" fillId="0" borderId="112" xfId="19" applyNumberFormat="1" applyFont="1" applyFill="1" applyBorder="1"/>
    <xf numFmtId="0" fontId="69" fillId="0" borderId="125" xfId="19" applyFont="1" applyFill="1" applyBorder="1"/>
    <xf numFmtId="37" fontId="69" fillId="0" borderId="115" xfId="19" applyNumberFormat="1" applyFont="1" applyFill="1" applyBorder="1"/>
    <xf numFmtId="37" fontId="70" fillId="0" borderId="141" xfId="19" applyNumberFormat="1" applyFont="1" applyFill="1" applyBorder="1"/>
    <xf numFmtId="3" fontId="69" fillId="9" borderId="0" xfId="21" applyNumberFormat="1" applyFont="1" applyFill="1"/>
    <xf numFmtId="0" fontId="69" fillId="9" borderId="0" xfId="21" applyFont="1" applyFill="1"/>
    <xf numFmtId="0" fontId="74" fillId="9" borderId="138" xfId="21" applyFont="1" applyFill="1" applyBorder="1" applyAlignment="1">
      <alignment horizontal="center"/>
    </xf>
    <xf numFmtId="0" fontId="74" fillId="9" borderId="95" xfId="21" applyFont="1" applyFill="1" applyBorder="1" applyAlignment="1">
      <alignment horizontal="center"/>
    </xf>
    <xf numFmtId="0" fontId="74" fillId="9" borderId="139" xfId="21" applyFont="1" applyFill="1" applyBorder="1" applyAlignment="1">
      <alignment horizontal="center"/>
    </xf>
    <xf numFmtId="0" fontId="69" fillId="9" borderId="103" xfId="21" applyFont="1" applyFill="1" applyBorder="1"/>
    <xf numFmtId="168" fontId="69" fillId="9" borderId="130" xfId="21" applyNumberFormat="1" applyFont="1" applyFill="1" applyBorder="1"/>
    <xf numFmtId="168" fontId="69" fillId="9" borderId="100" xfId="21" applyNumberFormat="1" applyFont="1" applyFill="1" applyBorder="1"/>
    <xf numFmtId="0" fontId="69" fillId="9" borderId="61" xfId="21" applyFont="1" applyFill="1" applyBorder="1"/>
    <xf numFmtId="168" fontId="69" fillId="9" borderId="131" xfId="21" applyNumberFormat="1" applyFont="1" applyFill="1" applyBorder="1"/>
    <xf numFmtId="0" fontId="69" fillId="9" borderId="116" xfId="21" applyFont="1" applyFill="1" applyBorder="1"/>
    <xf numFmtId="168" fontId="69" fillId="9" borderId="152" xfId="21" applyNumberFormat="1" applyFont="1" applyFill="1" applyBorder="1"/>
    <xf numFmtId="0" fontId="69" fillId="9" borderId="82" xfId="21" applyFont="1" applyFill="1" applyBorder="1"/>
    <xf numFmtId="0" fontId="69" fillId="9" borderId="110" xfId="21" applyFont="1" applyFill="1" applyBorder="1"/>
    <xf numFmtId="3" fontId="69" fillId="9" borderId="152" xfId="21" applyNumberFormat="1" applyFont="1" applyFill="1" applyBorder="1"/>
    <xf numFmtId="0" fontId="69" fillId="9" borderId="0" xfId="21" applyFont="1" applyFill="1" applyBorder="1"/>
    <xf numFmtId="0" fontId="74" fillId="9" borderId="118" xfId="21" applyFont="1" applyFill="1" applyBorder="1"/>
    <xf numFmtId="3" fontId="70" fillId="9" borderId="133" xfId="21" applyNumberFormat="1" applyFont="1" applyFill="1" applyBorder="1"/>
    <xf numFmtId="3" fontId="74" fillId="9" borderId="135" xfId="21" applyNumberFormat="1" applyFont="1" applyFill="1" applyBorder="1"/>
    <xf numFmtId="3" fontId="70" fillId="9" borderId="134" xfId="21" applyNumberFormat="1" applyFont="1" applyFill="1" applyBorder="1"/>
    <xf numFmtId="0" fontId="70" fillId="9" borderId="110" xfId="21" applyFont="1" applyFill="1" applyBorder="1"/>
    <xf numFmtId="3" fontId="70" fillId="9" borderId="0" xfId="21" applyNumberFormat="1" applyFont="1" applyFill="1" applyBorder="1"/>
    <xf numFmtId="3" fontId="69" fillId="9" borderId="80" xfId="21" applyNumberFormat="1" applyFont="1" applyFill="1" applyBorder="1"/>
    <xf numFmtId="3" fontId="70" fillId="9" borderId="166" xfId="21" applyNumberFormat="1" applyFont="1" applyFill="1" applyBorder="1"/>
    <xf numFmtId="3" fontId="69" fillId="9" borderId="112" xfId="21" applyNumberFormat="1" applyFont="1" applyFill="1" applyBorder="1"/>
    <xf numFmtId="172" fontId="70" fillId="9" borderId="25" xfId="6" applyFont="1" applyFill="1" applyBorder="1"/>
    <xf numFmtId="172" fontId="69" fillId="9" borderId="152" xfId="6" applyFont="1" applyFill="1" applyBorder="1"/>
    <xf numFmtId="167" fontId="69" fillId="9" borderId="80" xfId="6" applyNumberFormat="1" applyFont="1" applyFill="1" applyBorder="1"/>
    <xf numFmtId="0" fontId="74" fillId="9" borderId="117" xfId="21" applyFont="1" applyFill="1" applyBorder="1"/>
    <xf numFmtId="0" fontId="70" fillId="9" borderId="129" xfId="21" applyFont="1" applyFill="1" applyBorder="1"/>
    <xf numFmtId="167" fontId="70" fillId="9" borderId="80" xfId="6" applyNumberFormat="1" applyFont="1" applyFill="1" applyBorder="1"/>
    <xf numFmtId="167" fontId="70" fillId="9" borderId="140" xfId="6" applyNumberFormat="1" applyFont="1" applyFill="1" applyBorder="1"/>
    <xf numFmtId="3" fontId="74" fillId="9" borderId="0" xfId="21" applyNumberFormat="1" applyFont="1" applyFill="1" applyBorder="1"/>
    <xf numFmtId="167" fontId="70" fillId="9" borderId="150" xfId="6" applyNumberFormat="1" applyFont="1" applyFill="1" applyBorder="1"/>
    <xf numFmtId="172" fontId="69" fillId="9" borderId="0" xfId="6" applyFont="1" applyFill="1" applyBorder="1"/>
    <xf numFmtId="167" fontId="69" fillId="9" borderId="112" xfId="6" applyNumberFormat="1" applyFont="1" applyFill="1" applyBorder="1"/>
    <xf numFmtId="3" fontId="70" fillId="9" borderId="150" xfId="21" applyNumberFormat="1" applyFont="1" applyFill="1" applyBorder="1"/>
    <xf numFmtId="3" fontId="70" fillId="9" borderId="135" xfId="21" applyNumberFormat="1" applyFont="1" applyFill="1" applyBorder="1"/>
    <xf numFmtId="3" fontId="69" fillId="9" borderId="119" xfId="21" applyNumberFormat="1" applyFont="1" applyFill="1" applyBorder="1"/>
    <xf numFmtId="172" fontId="70" fillId="9" borderId="152" xfId="6" applyFont="1" applyFill="1" applyBorder="1"/>
    <xf numFmtId="0" fontId="69" fillId="9" borderId="150" xfId="21" applyFont="1" applyFill="1" applyBorder="1"/>
    <xf numFmtId="3" fontId="69" fillId="9" borderId="120" xfId="21" applyNumberFormat="1" applyFont="1" applyFill="1" applyBorder="1"/>
    <xf numFmtId="172" fontId="70" fillId="9" borderId="80" xfId="6" applyFont="1" applyFill="1" applyBorder="1"/>
    <xf numFmtId="3" fontId="69" fillId="9" borderId="128" xfId="21" applyNumberFormat="1" applyFont="1" applyFill="1" applyBorder="1"/>
    <xf numFmtId="0" fontId="69" fillId="9" borderId="80" xfId="21" applyFont="1" applyFill="1" applyBorder="1"/>
    <xf numFmtId="0" fontId="69" fillId="9" borderId="112" xfId="21" applyFont="1" applyFill="1" applyBorder="1"/>
    <xf numFmtId="167" fontId="70" fillId="9" borderId="122" xfId="6" applyNumberFormat="1" applyFont="1" applyFill="1" applyBorder="1" applyAlignment="1">
      <alignment horizontal="right"/>
    </xf>
    <xf numFmtId="3" fontId="69" fillId="9" borderId="166" xfId="21" applyNumberFormat="1" applyFont="1" applyFill="1" applyBorder="1"/>
    <xf numFmtId="0" fontId="74" fillId="9" borderId="110" xfId="21" applyFont="1" applyFill="1" applyBorder="1"/>
    <xf numFmtId="167" fontId="70" fillId="9" borderId="112" xfId="6" applyNumberFormat="1" applyFont="1" applyFill="1" applyBorder="1"/>
    <xf numFmtId="3" fontId="69" fillId="9" borderId="150" xfId="21" applyNumberFormat="1" applyFont="1" applyFill="1" applyBorder="1"/>
    <xf numFmtId="0" fontId="70" fillId="9" borderId="0" xfId="21" applyFont="1" applyFill="1" applyBorder="1"/>
    <xf numFmtId="0" fontId="69" fillId="9" borderId="111" xfId="21" applyFont="1" applyFill="1" applyBorder="1"/>
    <xf numFmtId="3" fontId="69" fillId="9" borderId="22" xfId="21" applyNumberFormat="1" applyFont="1" applyFill="1" applyBorder="1"/>
    <xf numFmtId="3" fontId="69" fillId="9" borderId="123" xfId="21" applyNumberFormat="1" applyFont="1" applyFill="1" applyBorder="1"/>
    <xf numFmtId="0" fontId="69" fillId="9" borderId="83" xfId="21" applyFont="1" applyFill="1" applyBorder="1"/>
    <xf numFmtId="3" fontId="69" fillId="9" borderId="137" xfId="21" applyNumberFormat="1" applyFont="1" applyFill="1" applyBorder="1"/>
    <xf numFmtId="172" fontId="70" fillId="9" borderId="166" xfId="6" applyFont="1" applyFill="1" applyBorder="1"/>
    <xf numFmtId="3" fontId="69" fillId="9" borderId="122" xfId="21" applyNumberFormat="1" applyFont="1" applyFill="1" applyBorder="1"/>
    <xf numFmtId="3" fontId="70" fillId="9" borderId="22" xfId="21" applyNumberFormat="1" applyFont="1" applyFill="1" applyBorder="1"/>
    <xf numFmtId="3" fontId="70" fillId="9" borderId="83" xfId="21" applyNumberFormat="1" applyFont="1" applyFill="1" applyBorder="1"/>
    <xf numFmtId="3" fontId="70" fillId="9" borderId="80" xfId="21" applyNumberFormat="1" applyFont="1" applyFill="1" applyBorder="1"/>
    <xf numFmtId="3" fontId="69" fillId="9" borderId="0" xfId="21" applyNumberFormat="1" applyFont="1" applyFill="1" applyBorder="1"/>
    <xf numFmtId="3" fontId="69" fillId="9" borderId="136" xfId="21" applyNumberFormat="1" applyFont="1" applyFill="1" applyBorder="1"/>
    <xf numFmtId="172" fontId="70" fillId="9" borderId="0" xfId="6" applyFont="1" applyFill="1" applyBorder="1"/>
    <xf numFmtId="167" fontId="70" fillId="9" borderId="0" xfId="6" applyNumberFormat="1" applyFont="1" applyFill="1" applyBorder="1"/>
    <xf numFmtId="3" fontId="69" fillId="9" borderId="0" xfId="21" applyNumberFormat="1" applyFont="1" applyFill="1" applyBorder="1" applyAlignment="1">
      <alignment horizontal="center"/>
    </xf>
    <xf numFmtId="169" fontId="69" fillId="9" borderId="0" xfId="21" applyNumberFormat="1" applyFont="1" applyFill="1" applyBorder="1"/>
    <xf numFmtId="0" fontId="69" fillId="9" borderId="0" xfId="21" applyFont="1" applyFill="1" applyAlignment="1">
      <alignment horizontal="center"/>
    </xf>
    <xf numFmtId="0" fontId="69" fillId="9" borderId="0" xfId="21" applyFont="1" applyFill="1" applyAlignment="1">
      <alignment horizontal="left"/>
    </xf>
    <xf numFmtId="0" fontId="75" fillId="0" borderId="0" xfId="22" applyFont="1"/>
    <xf numFmtId="0" fontId="70" fillId="0" borderId="0" xfId="22" applyFont="1"/>
    <xf numFmtId="0" fontId="74" fillId="0" borderId="0" xfId="22" applyFont="1" applyBorder="1" applyAlignment="1">
      <alignment horizontal="center" vertical="center"/>
    </xf>
    <xf numFmtId="14" fontId="70" fillId="0" borderId="0" xfId="22" applyNumberFormat="1" applyFont="1"/>
    <xf numFmtId="0" fontId="77" fillId="0" borderId="0" xfId="22" applyFont="1"/>
    <xf numFmtId="0" fontId="69" fillId="0" borderId="0" xfId="22" applyFont="1"/>
    <xf numFmtId="0" fontId="69" fillId="0" borderId="111" xfId="22" applyFont="1" applyBorder="1"/>
    <xf numFmtId="183" fontId="70" fillId="0" borderId="137" xfId="22" applyNumberFormat="1" applyFont="1" applyFill="1" applyBorder="1" applyAlignment="1">
      <alignment horizontal="right"/>
    </xf>
    <xf numFmtId="0" fontId="74" fillId="0" borderId="111" xfId="22" applyFont="1" applyBorder="1"/>
    <xf numFmtId="183" fontId="70" fillId="0" borderId="153" xfId="22" applyNumberFormat="1" applyFont="1" applyFill="1" applyBorder="1" applyAlignment="1">
      <alignment horizontal="right"/>
    </xf>
    <xf numFmtId="0" fontId="70" fillId="0" borderId="111" xfId="22" applyFont="1" applyBorder="1"/>
    <xf numFmtId="182" fontId="70" fillId="0" borderId="153" xfId="22" applyNumberFormat="1" applyFont="1" applyFill="1" applyBorder="1"/>
    <xf numFmtId="183" fontId="70" fillId="9" borderId="137" xfId="22" applyNumberFormat="1" applyFont="1" applyFill="1" applyBorder="1" applyAlignment="1">
      <alignment horizontal="right"/>
    </xf>
    <xf numFmtId="183" fontId="70" fillId="0" borderId="153" xfId="22" applyNumberFormat="1" applyFont="1" applyFill="1" applyBorder="1"/>
    <xf numFmtId="183" fontId="70" fillId="9" borderId="137" xfId="22" applyNumberFormat="1" applyFont="1" applyFill="1" applyBorder="1"/>
    <xf numFmtId="183" fontId="69" fillId="0" borderId="153" xfId="22" applyNumberFormat="1" applyFont="1" applyFill="1" applyBorder="1"/>
    <xf numFmtId="0" fontId="78" fillId="0" borderId="0" xfId="22" applyFont="1"/>
    <xf numFmtId="0" fontId="79" fillId="0" borderId="0" xfId="22" applyFont="1"/>
    <xf numFmtId="183" fontId="69" fillId="9" borderId="137" xfId="22" applyNumberFormat="1" applyFont="1" applyFill="1" applyBorder="1"/>
    <xf numFmtId="183" fontId="69" fillId="0" borderId="153" xfId="22" applyNumberFormat="1" applyFont="1" applyFill="1" applyBorder="1" applyAlignment="1">
      <alignment horizontal="right"/>
    </xf>
    <xf numFmtId="183" fontId="69" fillId="9" borderId="137" xfId="22" applyNumberFormat="1" applyFont="1" applyFill="1" applyBorder="1" applyAlignment="1">
      <alignment horizontal="right"/>
    </xf>
    <xf numFmtId="183" fontId="70" fillId="0" borderId="154" xfId="22" applyNumberFormat="1" applyFont="1" applyFill="1" applyBorder="1" applyAlignment="1">
      <alignment horizontal="right"/>
    </xf>
    <xf numFmtId="183" fontId="70" fillId="9" borderId="168" xfId="22" applyNumberFormat="1" applyFont="1" applyFill="1" applyBorder="1" applyAlignment="1">
      <alignment horizontal="right"/>
    </xf>
    <xf numFmtId="0" fontId="69" fillId="0" borderId="144" xfId="22" applyFont="1" applyBorder="1"/>
    <xf numFmtId="0" fontId="70" fillId="0" borderId="110" xfId="22" applyFont="1" applyBorder="1"/>
    <xf numFmtId="177" fontId="70" fillId="0" borderId="153" xfId="22" applyNumberFormat="1" applyFont="1" applyFill="1" applyBorder="1" applyAlignment="1">
      <alignment horizontal="right"/>
    </xf>
    <xf numFmtId="177" fontId="70" fillId="9" borderId="137" xfId="22" applyNumberFormat="1" applyFont="1" applyFill="1" applyBorder="1" applyAlignment="1">
      <alignment horizontal="right"/>
    </xf>
    <xf numFmtId="0" fontId="70" fillId="0" borderId="144" xfId="22" applyFont="1" applyBorder="1"/>
    <xf numFmtId="177" fontId="70" fillId="0" borderId="156" xfId="22" applyNumberFormat="1" applyFont="1" applyFill="1" applyBorder="1" applyAlignment="1">
      <alignment horizontal="right"/>
    </xf>
    <xf numFmtId="177" fontId="70" fillId="9" borderId="169" xfId="22" applyNumberFormat="1" applyFont="1" applyFill="1" applyBorder="1" applyAlignment="1">
      <alignment horizontal="right"/>
    </xf>
    <xf numFmtId="0" fontId="70" fillId="0" borderId="156" xfId="22" applyFont="1" applyFill="1" applyBorder="1"/>
    <xf numFmtId="183" fontId="70" fillId="9" borderId="169" xfId="22" applyNumberFormat="1" applyFont="1" applyFill="1" applyBorder="1" applyAlignment="1">
      <alignment horizontal="right"/>
    </xf>
    <xf numFmtId="3" fontId="69" fillId="9" borderId="108" xfId="22" applyNumberFormat="1" applyFont="1" applyFill="1" applyBorder="1"/>
    <xf numFmtId="0" fontId="69" fillId="11" borderId="113" xfId="22" applyFont="1" applyFill="1" applyBorder="1"/>
    <xf numFmtId="3" fontId="69" fillId="11" borderId="170" xfId="22" applyNumberFormat="1" applyFont="1" applyFill="1" applyBorder="1"/>
    <xf numFmtId="0" fontId="80" fillId="0" borderId="0" xfId="16" applyFont="1"/>
    <xf numFmtId="0" fontId="80" fillId="0" borderId="0" xfId="16" applyFont="1" applyBorder="1" applyAlignment="1">
      <alignment horizontal="left" vertical="center"/>
    </xf>
    <xf numFmtId="0" fontId="80" fillId="0" borderId="0" xfId="16" applyFont="1" applyAlignment="1">
      <alignment horizontal="left" vertical="center"/>
    </xf>
    <xf numFmtId="14" fontId="70" fillId="0" borderId="0" xfId="0" applyNumberFormat="1" applyFont="1"/>
    <xf numFmtId="14" fontId="69" fillId="0" borderId="130" xfId="21" applyNumberFormat="1" applyFont="1" applyFill="1" applyBorder="1" applyAlignment="1">
      <alignment horizontal="center"/>
    </xf>
    <xf numFmtId="14" fontId="69" fillId="0" borderId="131" xfId="21" applyNumberFormat="1" applyFont="1" applyFill="1" applyBorder="1" applyAlignment="1">
      <alignment horizontal="center"/>
    </xf>
    <xf numFmtId="0" fontId="83" fillId="0" borderId="94" xfId="16" applyFont="1" applyFill="1" applyBorder="1" applyAlignment="1">
      <alignment horizontal="center" vertical="center"/>
    </xf>
    <xf numFmtId="0" fontId="83" fillId="0" borderId="105" xfId="16" applyFont="1" applyFill="1" applyBorder="1" applyAlignment="1">
      <alignment horizontal="center" vertical="center"/>
    </xf>
    <xf numFmtId="0" fontId="83" fillId="0" borderId="103" xfId="16" applyFont="1" applyBorder="1" applyAlignment="1">
      <alignment horizontal="left" vertical="center"/>
    </xf>
    <xf numFmtId="0" fontId="80" fillId="0" borderId="61" xfId="16" applyFont="1" applyBorder="1" applyAlignment="1">
      <alignment horizontal="left" vertical="center"/>
    </xf>
    <xf numFmtId="3" fontId="80" fillId="0" borderId="127" xfId="16" applyNumberFormat="1" applyFont="1" applyBorder="1" applyAlignment="1">
      <alignment horizontal="left" vertical="center"/>
    </xf>
    <xf numFmtId="0" fontId="80" fillId="0" borderId="110" xfId="16" applyFont="1" applyBorder="1" applyAlignment="1">
      <alignment horizontal="left" vertical="center"/>
    </xf>
    <xf numFmtId="3" fontId="80" fillId="0" borderId="132" xfId="16" applyNumberFormat="1" applyFont="1" applyFill="1" applyBorder="1" applyAlignment="1">
      <alignment horizontal="right" vertical="center"/>
    </xf>
    <xf numFmtId="3" fontId="82" fillId="0" borderId="80" xfId="16" applyNumberFormat="1" applyFont="1" applyBorder="1" applyAlignment="1">
      <alignment horizontal="right" vertical="center"/>
    </xf>
    <xf numFmtId="167" fontId="70" fillId="0" borderId="0" xfId="6" applyNumberFormat="1" applyFont="1" applyAlignment="1">
      <alignment horizontal="left" vertical="center"/>
    </xf>
    <xf numFmtId="0" fontId="83" fillId="0" borderId="110" xfId="16" applyFont="1" applyBorder="1" applyAlignment="1">
      <alignment horizontal="left" vertical="center"/>
    </xf>
    <xf numFmtId="3" fontId="80" fillId="0" borderId="132" xfId="16" applyNumberFormat="1" applyFont="1" applyBorder="1" applyAlignment="1">
      <alignment horizontal="right" vertical="center"/>
    </xf>
    <xf numFmtId="0" fontId="82" fillId="0" borderId="111" xfId="16" applyFont="1" applyBorder="1" applyAlignment="1">
      <alignment horizontal="left" vertical="center"/>
    </xf>
    <xf numFmtId="0" fontId="80" fillId="0" borderId="92" xfId="16" applyFont="1" applyBorder="1" applyAlignment="1">
      <alignment horizontal="left" vertical="center"/>
    </xf>
    <xf numFmtId="0" fontId="80" fillId="0" borderId="98" xfId="16" applyFont="1" applyBorder="1" applyAlignment="1">
      <alignment horizontal="left" vertical="center"/>
    </xf>
    <xf numFmtId="0" fontId="80" fillId="0" borderId="110" xfId="16" applyFont="1" applyFill="1" applyBorder="1" applyAlignment="1">
      <alignment horizontal="left" vertical="center"/>
    </xf>
    <xf numFmtId="0" fontId="80" fillId="0" borderId="0" xfId="16" applyFont="1" applyFill="1" applyBorder="1" applyAlignment="1">
      <alignment horizontal="left" vertical="center"/>
    </xf>
    <xf numFmtId="0" fontId="84" fillId="0" borderId="92" xfId="16" applyFont="1" applyBorder="1" applyAlignment="1">
      <alignment horizontal="left" vertical="center"/>
    </xf>
    <xf numFmtId="0" fontId="84" fillId="0" borderId="98" xfId="16" applyFont="1" applyBorder="1" applyAlignment="1">
      <alignment horizontal="left" vertical="center"/>
    </xf>
    <xf numFmtId="3" fontId="84" fillId="0" borderId="80" xfId="16" applyNumberFormat="1" applyFont="1" applyBorder="1" applyAlignment="1">
      <alignment horizontal="right" vertical="center"/>
    </xf>
    <xf numFmtId="0" fontId="84" fillId="0" borderId="0" xfId="16" applyFont="1"/>
    <xf numFmtId="0" fontId="82" fillId="0" borderId="113" xfId="16" applyFont="1" applyFill="1" applyBorder="1" applyAlignment="1">
      <alignment horizontal="left" vertical="center"/>
    </xf>
    <xf numFmtId="0" fontId="80" fillId="0" borderId="114" xfId="16" applyFont="1" applyFill="1" applyBorder="1" applyAlignment="1">
      <alignment horizontal="left" vertical="center"/>
    </xf>
    <xf numFmtId="3" fontId="82" fillId="0" borderId="141" xfId="9" applyNumberFormat="1" applyFont="1" applyFill="1" applyBorder="1" applyAlignment="1">
      <alignment horizontal="right" vertical="center"/>
    </xf>
    <xf numFmtId="0" fontId="70" fillId="0" borderId="0" xfId="0" applyFont="1"/>
    <xf numFmtId="0" fontId="69" fillId="9" borderId="0" xfId="23" applyFont="1" applyFill="1" applyBorder="1" applyAlignment="1"/>
    <xf numFmtId="0" fontId="49" fillId="9" borderId="0" xfId="0" applyFont="1" applyFill="1"/>
    <xf numFmtId="0" fontId="70" fillId="9" borderId="0" xfId="23" applyFont="1" applyFill="1"/>
    <xf numFmtId="0" fontId="70" fillId="9" borderId="119" xfId="23" applyFont="1" applyFill="1" applyBorder="1"/>
    <xf numFmtId="3" fontId="70" fillId="9" borderId="80" xfId="6" applyNumberFormat="1" applyFont="1" applyFill="1" applyBorder="1"/>
    <xf numFmtId="3" fontId="70" fillId="9" borderId="112" xfId="6" applyNumberFormat="1" applyFont="1" applyFill="1" applyBorder="1"/>
    <xf numFmtId="0" fontId="70" fillId="0" borderId="119" xfId="23" applyFont="1" applyFill="1" applyBorder="1"/>
    <xf numFmtId="3" fontId="70" fillId="0" borderId="80" xfId="6" applyNumberFormat="1" applyFont="1" applyFill="1" applyBorder="1"/>
    <xf numFmtId="0" fontId="69" fillId="12" borderId="119" xfId="23" applyFont="1" applyFill="1" applyBorder="1"/>
    <xf numFmtId="3" fontId="69" fillId="12" borderId="80" xfId="6" applyNumberFormat="1" applyFont="1" applyFill="1" applyBorder="1"/>
    <xf numFmtId="3" fontId="69" fillId="12" borderId="112" xfId="6" applyNumberFormat="1" applyFont="1" applyFill="1" applyBorder="1"/>
    <xf numFmtId="0" fontId="69" fillId="9" borderId="125" xfId="23" applyFont="1" applyFill="1" applyBorder="1"/>
    <xf numFmtId="3" fontId="69" fillId="9" borderId="115" xfId="6" applyNumberFormat="1" applyFont="1" applyFill="1" applyBorder="1"/>
    <xf numFmtId="3" fontId="69" fillId="9" borderId="141" xfId="6" applyNumberFormat="1" applyFont="1" applyFill="1" applyBorder="1"/>
    <xf numFmtId="0" fontId="70" fillId="9" borderId="0" xfId="23" applyFont="1" applyFill="1" applyBorder="1"/>
    <xf numFmtId="169" fontId="69" fillId="9" borderId="0" xfId="23" applyNumberFormat="1" applyFont="1" applyFill="1" applyBorder="1"/>
    <xf numFmtId="172" fontId="49" fillId="9" borderId="0" xfId="6" applyFont="1" applyFill="1" applyBorder="1"/>
    <xf numFmtId="3" fontId="86" fillId="9" borderId="0" xfId="6" applyNumberFormat="1" applyFont="1" applyFill="1" applyBorder="1" applyAlignment="1">
      <alignment horizontal="right" vertical="center"/>
    </xf>
    <xf numFmtId="0" fontId="87" fillId="9" borderId="0" xfId="23" applyFont="1" applyFill="1"/>
    <xf numFmtId="3" fontId="70" fillId="9" borderId="0" xfId="23" applyNumberFormat="1" applyFont="1" applyFill="1"/>
    <xf numFmtId="0" fontId="70" fillId="9" borderId="0" xfId="20" applyFont="1" applyFill="1"/>
    <xf numFmtId="0" fontId="70" fillId="9" borderId="0" xfId="20" applyFont="1" applyFill="1" applyAlignment="1">
      <alignment horizontal="center"/>
    </xf>
    <xf numFmtId="0" fontId="74" fillId="9" borderId="119" xfId="20" applyFont="1" applyFill="1" applyBorder="1" applyAlignment="1">
      <alignment horizontal="center"/>
    </xf>
    <xf numFmtId="0" fontId="70" fillId="9" borderId="80" xfId="20" applyFont="1" applyFill="1" applyBorder="1"/>
    <xf numFmtId="4" fontId="70" fillId="9" borderId="80" xfId="20" applyNumberFormat="1" applyFont="1" applyFill="1" applyBorder="1"/>
    <xf numFmtId="3" fontId="70" fillId="9" borderId="80" xfId="20" applyNumberFormat="1" applyFont="1" applyFill="1" applyBorder="1"/>
    <xf numFmtId="3" fontId="70" fillId="9" borderId="112" xfId="20" applyNumberFormat="1" applyFont="1" applyFill="1" applyBorder="1"/>
    <xf numFmtId="0" fontId="74" fillId="9" borderId="119" xfId="20" applyFont="1" applyFill="1" applyBorder="1" applyAlignment="1">
      <alignment horizontal="left"/>
    </xf>
    <xf numFmtId="0" fontId="70" fillId="9" borderId="119" xfId="20" applyFont="1" applyFill="1" applyBorder="1" applyAlignment="1">
      <alignment horizontal="left"/>
    </xf>
    <xf numFmtId="0" fontId="70" fillId="9" borderId="80" xfId="20" applyFont="1" applyFill="1" applyBorder="1" applyAlignment="1">
      <alignment horizontal="center"/>
    </xf>
    <xf numFmtId="0" fontId="69" fillId="9" borderId="80" xfId="20" applyFont="1" applyFill="1" applyBorder="1"/>
    <xf numFmtId="4" fontId="69" fillId="9" borderId="80" xfId="20" applyNumberFormat="1" applyFont="1" applyFill="1" applyBorder="1"/>
    <xf numFmtId="3" fontId="69" fillId="9" borderId="80" xfId="20" applyNumberFormat="1" applyFont="1" applyFill="1" applyBorder="1"/>
    <xf numFmtId="3" fontId="69" fillId="9" borderId="112" xfId="20" applyNumberFormat="1" applyFont="1" applyFill="1" applyBorder="1"/>
    <xf numFmtId="0" fontId="69" fillId="9" borderId="0" xfId="20" applyFont="1" applyFill="1"/>
    <xf numFmtId="0" fontId="70" fillId="9" borderId="119" xfId="20" applyFont="1" applyFill="1" applyBorder="1"/>
    <xf numFmtId="3" fontId="70" fillId="9" borderId="0" xfId="20" applyNumberFormat="1" applyFont="1" applyFill="1"/>
    <xf numFmtId="0" fontId="74" fillId="9" borderId="119" xfId="20" applyFont="1" applyFill="1" applyBorder="1"/>
    <xf numFmtId="43" fontId="70" fillId="9" borderId="0" xfId="20" applyNumberFormat="1" applyFont="1" applyFill="1"/>
    <xf numFmtId="0" fontId="69" fillId="9" borderId="80" xfId="20" applyFont="1" applyFill="1" applyBorder="1" applyAlignment="1">
      <alignment horizontal="center"/>
    </xf>
    <xf numFmtId="172" fontId="69" fillId="9" borderId="80" xfId="6" applyFont="1" applyFill="1" applyBorder="1"/>
    <xf numFmtId="4" fontId="70" fillId="0" borderId="80" xfId="20" applyNumberFormat="1" applyFont="1" applyFill="1" applyBorder="1"/>
    <xf numFmtId="0" fontId="69" fillId="9" borderId="119" xfId="20" applyFont="1" applyFill="1" applyBorder="1"/>
    <xf numFmtId="4" fontId="70" fillId="9" borderId="80" xfId="20" applyNumberFormat="1" applyFont="1" applyFill="1" applyBorder="1" applyAlignment="1"/>
    <xf numFmtId="4" fontId="70" fillId="9" borderId="80" xfId="20" applyNumberFormat="1" applyFont="1" applyFill="1" applyBorder="1" applyAlignment="1">
      <alignment horizontal="right"/>
    </xf>
    <xf numFmtId="3" fontId="70" fillId="9" borderId="80" xfId="20" applyNumberFormat="1" applyFont="1" applyFill="1" applyBorder="1" applyAlignment="1">
      <alignment horizontal="right"/>
    </xf>
    <xf numFmtId="4" fontId="70" fillId="9" borderId="0" xfId="20" applyNumberFormat="1" applyFont="1" applyFill="1"/>
    <xf numFmtId="0" fontId="69" fillId="9" borderId="125" xfId="20" applyFont="1" applyFill="1" applyBorder="1"/>
    <xf numFmtId="0" fontId="69" fillId="9" borderId="115" xfId="20" applyFont="1" applyFill="1" applyBorder="1"/>
    <xf numFmtId="4" fontId="69" fillId="9" borderId="115" xfId="20" applyNumberFormat="1" applyFont="1" applyFill="1" applyBorder="1"/>
    <xf numFmtId="3" fontId="69" fillId="9" borderId="115" xfId="20" applyNumberFormat="1" applyFont="1" applyFill="1" applyBorder="1"/>
    <xf numFmtId="3" fontId="69" fillId="9" borderId="141" xfId="20" applyNumberFormat="1" applyFont="1" applyFill="1" applyBorder="1"/>
    <xf numFmtId="14" fontId="49" fillId="9" borderId="0" xfId="0" applyNumberFormat="1" applyFont="1" applyFill="1"/>
    <xf numFmtId="0" fontId="48" fillId="12" borderId="80" xfId="0" applyFont="1" applyFill="1" applyBorder="1"/>
    <xf numFmtId="3" fontId="48" fillId="12" borderId="80" xfId="0" applyNumberFormat="1" applyFont="1" applyFill="1" applyBorder="1"/>
    <xf numFmtId="4" fontId="48" fillId="12" borderId="80" xfId="0" applyNumberFormat="1" applyFont="1" applyFill="1" applyBorder="1"/>
    <xf numFmtId="0" fontId="70" fillId="0" borderId="0" xfId="18" applyFont="1"/>
    <xf numFmtId="0" fontId="85" fillId="0" borderId="0" xfId="18" applyFont="1" applyAlignment="1">
      <alignment horizontal="center"/>
    </xf>
    <xf numFmtId="0" fontId="73" fillId="0" borderId="0" xfId="18" applyFont="1" applyAlignment="1">
      <alignment horizontal="center"/>
    </xf>
    <xf numFmtId="0" fontId="70" fillId="0" borderId="111" xfId="18" applyFont="1" applyBorder="1"/>
    <xf numFmtId="0" fontId="74" fillId="12" borderId="119" xfId="18" applyFont="1" applyFill="1" applyBorder="1"/>
    <xf numFmtId="0" fontId="69" fillId="0" borderId="119" xfId="18" applyFont="1" applyBorder="1"/>
    <xf numFmtId="0" fontId="70" fillId="0" borderId="119" xfId="18" applyFont="1" applyFill="1" applyBorder="1"/>
    <xf numFmtId="0" fontId="69" fillId="0" borderId="125" xfId="18" applyFont="1" applyFill="1" applyBorder="1"/>
    <xf numFmtId="14" fontId="70" fillId="0" borderId="0" xfId="18" applyNumberFormat="1" applyFont="1"/>
    <xf numFmtId="0" fontId="69" fillId="0" borderId="0" xfId="19" applyFont="1" applyFill="1" applyBorder="1" applyAlignment="1"/>
    <xf numFmtId="0" fontId="70" fillId="0" borderId="0" xfId="19" applyFont="1"/>
    <xf numFmtId="166" fontId="70" fillId="0" borderId="0" xfId="19" applyNumberFormat="1" applyFont="1"/>
    <xf numFmtId="14" fontId="70" fillId="0" borderId="0" xfId="19" applyNumberFormat="1" applyFont="1" applyFill="1"/>
    <xf numFmtId="0" fontId="69" fillId="0" borderId="0" xfId="19" applyFont="1" applyFill="1"/>
    <xf numFmtId="0" fontId="48" fillId="12" borderId="119" xfId="0" applyFont="1" applyFill="1" applyBorder="1" applyAlignment="1">
      <alignment horizontal="center"/>
    </xf>
    <xf numFmtId="0" fontId="48" fillId="12" borderId="80" xfId="0" applyFont="1" applyFill="1" applyBorder="1" applyAlignment="1">
      <alignment horizontal="center" wrapText="1"/>
    </xf>
    <xf numFmtId="0" fontId="48" fillId="12" borderId="112" xfId="0" applyFont="1" applyFill="1" applyBorder="1" applyAlignment="1">
      <alignment horizontal="center" wrapText="1"/>
    </xf>
    <xf numFmtId="0" fontId="70" fillId="9" borderId="0" xfId="0" applyFont="1" applyFill="1"/>
    <xf numFmtId="0" fontId="69" fillId="9" borderId="0" xfId="0" applyFont="1" applyFill="1" applyBorder="1" applyAlignment="1">
      <alignment horizontal="center" vertical="center"/>
    </xf>
    <xf numFmtId="0" fontId="69" fillId="9" borderId="0" xfId="0" applyFont="1" applyFill="1" applyBorder="1" applyAlignment="1"/>
    <xf numFmtId="0" fontId="69" fillId="9" borderId="0" xfId="0" applyFont="1" applyFill="1" applyAlignment="1">
      <alignment horizontal="right"/>
    </xf>
    <xf numFmtId="0" fontId="73" fillId="9" borderId="0" xfId="0" applyFont="1" applyFill="1" applyBorder="1" applyAlignment="1"/>
    <xf numFmtId="0" fontId="85" fillId="9" borderId="0" xfId="0" applyFont="1" applyFill="1"/>
    <xf numFmtId="0" fontId="70" fillId="9" borderId="0" xfId="0" applyFont="1" applyFill="1" applyBorder="1"/>
    <xf numFmtId="169" fontId="70" fillId="9" borderId="0" xfId="0" applyNumberFormat="1" applyFont="1" applyFill="1"/>
    <xf numFmtId="169" fontId="76" fillId="9" borderId="30" xfId="0" applyNumberFormat="1" applyFont="1" applyFill="1" applyBorder="1"/>
    <xf numFmtId="172" fontId="70" fillId="9" borderId="0" xfId="6" applyFont="1" applyFill="1"/>
    <xf numFmtId="14" fontId="70" fillId="9" borderId="0" xfId="0" applyNumberFormat="1" applyFont="1" applyFill="1"/>
    <xf numFmtId="0" fontId="89" fillId="9" borderId="0" xfId="0" applyFont="1" applyFill="1"/>
    <xf numFmtId="3" fontId="89" fillId="9" borderId="0" xfId="0" applyNumberFormat="1" applyFont="1" applyFill="1"/>
    <xf numFmtId="3" fontId="70" fillId="9" borderId="0" xfId="0" applyNumberFormat="1" applyFont="1" applyFill="1"/>
    <xf numFmtId="0" fontId="48" fillId="12" borderId="119" xfId="0" applyFont="1" applyFill="1" applyBorder="1"/>
    <xf numFmtId="3" fontId="48" fillId="12" borderId="112" xfId="0" applyNumberFormat="1" applyFont="1" applyFill="1" applyBorder="1"/>
    <xf numFmtId="0" fontId="48" fillId="12" borderId="125" xfId="0" applyFont="1" applyFill="1" applyBorder="1"/>
    <xf numFmtId="0" fontId="48" fillId="12" borderId="115" xfId="0" applyFont="1" applyFill="1" applyBorder="1"/>
    <xf numFmtId="0" fontId="48" fillId="12" borderId="112" xfId="0" applyFont="1" applyFill="1" applyBorder="1"/>
    <xf numFmtId="0" fontId="49" fillId="12" borderId="115" xfId="0" applyFont="1" applyFill="1" applyBorder="1"/>
    <xf numFmtId="3" fontId="48" fillId="12" borderId="115" xfId="0" applyNumberFormat="1" applyFont="1" applyFill="1" applyBorder="1"/>
    <xf numFmtId="3" fontId="48" fillId="12" borderId="141" xfId="0" applyNumberFormat="1" applyFont="1" applyFill="1" applyBorder="1"/>
    <xf numFmtId="14" fontId="49" fillId="9" borderId="0" xfId="0" applyNumberFormat="1" applyFont="1" applyFill="1" applyAlignment="1">
      <alignment horizontal="center"/>
    </xf>
    <xf numFmtId="0" fontId="71" fillId="9" borderId="124" xfId="0" applyFont="1" applyFill="1" applyBorder="1"/>
    <xf numFmtId="0" fontId="49" fillId="9" borderId="121" xfId="0" applyFont="1" applyFill="1" applyBorder="1"/>
    <xf numFmtId="0" fontId="49" fillId="9" borderId="143" xfId="0" applyFont="1" applyFill="1" applyBorder="1"/>
    <xf numFmtId="0" fontId="49" fillId="9" borderId="119" xfId="0" applyFont="1" applyFill="1" applyBorder="1"/>
    <xf numFmtId="0" fontId="49" fillId="9" borderId="80" xfId="0" applyFont="1" applyFill="1" applyBorder="1"/>
    <xf numFmtId="0" fontId="49" fillId="9" borderId="112" xfId="0" applyFont="1" applyFill="1" applyBorder="1"/>
    <xf numFmtId="0" fontId="48" fillId="9" borderId="119" xfId="0" applyFont="1" applyFill="1" applyBorder="1"/>
    <xf numFmtId="0" fontId="71" fillId="9" borderId="119" xfId="0" applyFont="1" applyFill="1" applyBorder="1"/>
    <xf numFmtId="3" fontId="49" fillId="9" borderId="80" xfId="0" applyNumberFormat="1" applyFont="1" applyFill="1" applyBorder="1"/>
    <xf numFmtId="3" fontId="48" fillId="9" borderId="80" xfId="0" applyNumberFormat="1" applyFont="1" applyFill="1" applyBorder="1"/>
    <xf numFmtId="3" fontId="48" fillId="9" borderId="112" xfId="0" applyNumberFormat="1" applyFont="1" applyFill="1" applyBorder="1"/>
    <xf numFmtId="0" fontId="49" fillId="9" borderId="141" xfId="0" applyFont="1" applyFill="1" applyBorder="1"/>
    <xf numFmtId="3" fontId="69" fillId="0" borderId="115" xfId="6" applyNumberFormat="1" applyFont="1" applyFill="1" applyBorder="1"/>
    <xf numFmtId="3" fontId="70" fillId="9" borderId="108" xfId="21" applyNumberFormat="1" applyFont="1" applyFill="1" applyBorder="1"/>
    <xf numFmtId="3" fontId="70" fillId="9" borderId="171" xfId="21" applyNumberFormat="1" applyFont="1" applyFill="1" applyBorder="1"/>
    <xf numFmtId="0" fontId="69" fillId="9" borderId="113" xfId="21" applyFont="1" applyFill="1" applyBorder="1"/>
    <xf numFmtId="3" fontId="69" fillId="9" borderId="172" xfId="21" applyNumberFormat="1" applyFont="1" applyFill="1" applyBorder="1"/>
    <xf numFmtId="3" fontId="69" fillId="9" borderId="115" xfId="21" applyNumberFormat="1" applyFont="1" applyFill="1" applyBorder="1"/>
    <xf numFmtId="3" fontId="69" fillId="9" borderId="141" xfId="21" applyNumberFormat="1" applyFont="1" applyFill="1" applyBorder="1"/>
    <xf numFmtId="0" fontId="70" fillId="9" borderId="118" xfId="21" applyFont="1" applyFill="1" applyBorder="1"/>
    <xf numFmtId="167" fontId="69" fillId="9" borderId="98" xfId="6" applyNumberFormat="1" applyFont="1" applyFill="1" applyBorder="1"/>
    <xf numFmtId="3" fontId="70" fillId="0" borderId="0" xfId="19" applyNumberFormat="1" applyFont="1" applyFill="1"/>
    <xf numFmtId="0" fontId="76" fillId="9" borderId="28" xfId="0" applyFont="1" applyFill="1" applyBorder="1"/>
    <xf numFmtId="169" fontId="76" fillId="9" borderId="29" xfId="0" applyNumberFormat="1" applyFont="1" applyFill="1" applyBorder="1"/>
    <xf numFmtId="14" fontId="69" fillId="9" borderId="152" xfId="21" applyNumberFormat="1" applyFont="1" applyFill="1" applyBorder="1" applyAlignment="1">
      <alignment horizontal="center"/>
    </xf>
    <xf numFmtId="0" fontId="69" fillId="9" borderId="103" xfId="21" applyFont="1" applyFill="1" applyBorder="1" applyAlignment="1">
      <alignment horizontal="center"/>
    </xf>
    <xf numFmtId="184" fontId="69" fillId="9" borderId="61" xfId="21" applyNumberFormat="1" applyFont="1" applyFill="1" applyBorder="1" applyAlignment="1">
      <alignment horizontal="center"/>
    </xf>
    <xf numFmtId="0" fontId="69" fillId="9" borderId="61" xfId="21" applyFont="1" applyFill="1" applyBorder="1" applyAlignment="1">
      <alignment horizontal="center"/>
    </xf>
    <xf numFmtId="0" fontId="69" fillId="9" borderId="0" xfId="23" applyFont="1" applyFill="1" applyBorder="1" applyAlignment="1">
      <alignment horizontal="center"/>
    </xf>
    <xf numFmtId="0" fontId="85" fillId="9" borderId="0" xfId="0" applyFont="1" applyFill="1" applyBorder="1" applyAlignment="1">
      <alignment horizontal="center" vertical="center"/>
    </xf>
    <xf numFmtId="0" fontId="89" fillId="9" borderId="29" xfId="0" applyFont="1" applyFill="1" applyBorder="1"/>
    <xf numFmtId="0" fontId="73" fillId="0" borderId="0" xfId="18" applyFont="1" applyAlignment="1"/>
    <xf numFmtId="3" fontId="70" fillId="0" borderId="112" xfId="6" applyNumberFormat="1" applyFont="1" applyFill="1" applyBorder="1"/>
    <xf numFmtId="0" fontId="49" fillId="0" borderId="0" xfId="0" applyFont="1" applyFill="1" applyBorder="1"/>
    <xf numFmtId="0" fontId="70" fillId="0" borderId="111" xfId="18" applyFont="1" applyFill="1" applyBorder="1"/>
    <xf numFmtId="0" fontId="89" fillId="9" borderId="0" xfId="0" applyFont="1" applyFill="1" applyBorder="1"/>
    <xf numFmtId="3" fontId="89" fillId="9" borderId="0" xfId="0" applyNumberFormat="1" applyFont="1" applyFill="1" applyBorder="1"/>
    <xf numFmtId="3" fontId="70" fillId="9" borderId="0" xfId="0" applyNumberFormat="1" applyFont="1" applyFill="1" applyBorder="1"/>
    <xf numFmtId="0" fontId="95" fillId="0" borderId="0" xfId="21" applyFont="1" applyBorder="1" applyAlignment="1">
      <alignment horizontal="center"/>
    </xf>
    <xf numFmtId="177" fontId="69" fillId="0" borderId="153" xfId="22" applyNumberFormat="1" applyFont="1" applyFill="1" applyBorder="1" applyAlignment="1">
      <alignment horizontal="right"/>
    </xf>
    <xf numFmtId="177" fontId="69" fillId="9" borderId="137" xfId="22" applyNumberFormat="1" applyFont="1" applyFill="1" applyBorder="1" applyAlignment="1">
      <alignment horizontal="right"/>
    </xf>
    <xf numFmtId="169" fontId="76" fillId="9" borderId="30" xfId="0" applyNumberFormat="1" applyFont="1" applyFill="1" applyBorder="1" applyAlignment="1">
      <alignment horizontal="right"/>
    </xf>
    <xf numFmtId="183" fontId="70" fillId="0" borderId="169" xfId="22" applyNumberFormat="1" applyFont="1" applyFill="1" applyBorder="1" applyAlignment="1">
      <alignment horizontal="right"/>
    </xf>
    <xf numFmtId="183" fontId="70" fillId="0" borderId="156" xfId="22" applyNumberFormat="1" applyFont="1" applyFill="1" applyBorder="1" applyAlignment="1">
      <alignment horizontal="right"/>
    </xf>
    <xf numFmtId="0" fontId="82" fillId="0" borderId="103" xfId="16" applyFont="1" applyFill="1" applyBorder="1" applyAlignment="1">
      <alignment horizontal="center" vertical="center"/>
    </xf>
    <xf numFmtId="0" fontId="82" fillId="0" borderId="61" xfId="16" applyFont="1" applyFill="1" applyBorder="1" applyAlignment="1">
      <alignment horizontal="center" vertical="center"/>
    </xf>
    <xf numFmtId="0" fontId="82" fillId="0" borderId="100" xfId="16" applyFont="1" applyFill="1" applyBorder="1" applyAlignment="1">
      <alignment horizontal="center" vertical="center"/>
    </xf>
    <xf numFmtId="0" fontId="82" fillId="0" borderId="104" xfId="16" applyFont="1" applyFill="1" applyBorder="1" applyAlignment="1">
      <alignment horizontal="center" vertical="center"/>
    </xf>
    <xf numFmtId="0" fontId="82" fillId="0" borderId="27" xfId="16" applyFont="1" applyFill="1" applyBorder="1" applyAlignment="1">
      <alignment horizontal="center" vertical="center"/>
    </xf>
    <xf numFmtId="0" fontId="82" fillId="0" borderId="95" xfId="16" applyFont="1" applyFill="1" applyBorder="1" applyAlignment="1">
      <alignment horizontal="center" vertical="center"/>
    </xf>
    <xf numFmtId="168" fontId="24" fillId="9" borderId="0" xfId="7" applyFill="1"/>
    <xf numFmtId="168" fontId="46" fillId="9" borderId="0" xfId="7" applyFont="1" applyFill="1"/>
    <xf numFmtId="168" fontId="46" fillId="9" borderId="0" xfId="7" applyFont="1" applyFill="1" applyAlignment="1">
      <alignment horizontal="center"/>
    </xf>
    <xf numFmtId="0" fontId="89" fillId="9" borderId="110" xfId="0" applyFont="1" applyFill="1" applyBorder="1"/>
    <xf numFmtId="167" fontId="89" fillId="9" borderId="145" xfId="6" applyNumberFormat="1" applyFont="1" applyFill="1" applyBorder="1"/>
    <xf numFmtId="167" fontId="89" fillId="9" borderId="146" xfId="6" applyNumberFormat="1" applyFont="1" applyFill="1" applyBorder="1"/>
    <xf numFmtId="169" fontId="89" fillId="9" borderId="146" xfId="0" applyNumberFormat="1" applyFont="1" applyFill="1" applyBorder="1"/>
    <xf numFmtId="169" fontId="89" fillId="9" borderId="147" xfId="0" applyNumberFormat="1" applyFont="1" applyFill="1" applyBorder="1"/>
    <xf numFmtId="169" fontId="89" fillId="9" borderId="145" xfId="0" applyNumberFormat="1" applyFont="1" applyFill="1" applyBorder="1"/>
    <xf numFmtId="0" fontId="89" fillId="9" borderId="145" xfId="0" applyFont="1" applyFill="1" applyBorder="1"/>
    <xf numFmtId="0" fontId="89" fillId="9" borderId="146" xfId="0" applyFont="1" applyFill="1" applyBorder="1"/>
    <xf numFmtId="0" fontId="89" fillId="9" borderId="147" xfId="0" applyFont="1" applyFill="1" applyBorder="1"/>
    <xf numFmtId="3" fontId="89" fillId="9" borderId="145" xfId="0" applyNumberFormat="1" applyFont="1" applyFill="1" applyBorder="1"/>
    <xf numFmtId="3" fontId="89" fillId="9" borderId="146" xfId="0" applyNumberFormat="1" applyFont="1" applyFill="1" applyBorder="1"/>
    <xf numFmtId="3" fontId="89" fillId="9" borderId="147" xfId="0" applyNumberFormat="1" applyFont="1" applyFill="1" applyBorder="1"/>
    <xf numFmtId="169" fontId="89" fillId="9" borderId="146" xfId="0" applyNumberFormat="1" applyFont="1" applyFill="1" applyBorder="1" applyAlignment="1">
      <alignment horizontal="right"/>
    </xf>
    <xf numFmtId="169" fontId="89" fillId="9" borderId="147" xfId="0" applyNumberFormat="1" applyFont="1" applyFill="1" applyBorder="1" applyAlignment="1">
      <alignment horizontal="right"/>
    </xf>
    <xf numFmtId="167" fontId="89" fillId="9" borderId="145" xfId="6" applyNumberFormat="1" applyFont="1" applyFill="1" applyBorder="1" applyAlignment="1">
      <alignment horizontal="right"/>
    </xf>
    <xf numFmtId="167" fontId="89" fillId="9" borderId="146" xfId="6" applyNumberFormat="1" applyFont="1" applyFill="1" applyBorder="1" applyAlignment="1">
      <alignment horizontal="right"/>
    </xf>
    <xf numFmtId="167" fontId="89" fillId="9" borderId="147" xfId="6" applyNumberFormat="1" applyFont="1" applyFill="1" applyBorder="1" applyAlignment="1">
      <alignment horizontal="right"/>
    </xf>
    <xf numFmtId="3" fontId="70" fillId="9" borderId="0" xfId="21" applyNumberFormat="1" applyFont="1" applyFill="1" applyBorder="1" applyAlignment="1">
      <alignment wrapText="1"/>
    </xf>
    <xf numFmtId="0" fontId="70" fillId="0" borderId="0" xfId="18" applyFont="1" applyFill="1"/>
    <xf numFmtId="0" fontId="69" fillId="12" borderId="119" xfId="19" applyFont="1" applyFill="1" applyBorder="1"/>
    <xf numFmtId="37" fontId="69" fillId="12" borderId="80" xfId="19" applyNumberFormat="1" applyFont="1" applyFill="1" applyBorder="1"/>
    <xf numFmtId="37" fontId="70" fillId="12" borderId="112" xfId="19" applyNumberFormat="1" applyFont="1" applyFill="1" applyBorder="1" applyAlignment="1">
      <alignment vertical="center"/>
    </xf>
    <xf numFmtId="37" fontId="70" fillId="12" borderId="112" xfId="19" applyNumberFormat="1" applyFont="1" applyFill="1" applyBorder="1"/>
    <xf numFmtId="0" fontId="76" fillId="12" borderId="28" xfId="0" applyFont="1" applyFill="1" applyBorder="1"/>
    <xf numFmtId="169" fontId="76" fillId="12" borderId="29" xfId="0" applyNumberFormat="1" applyFont="1" applyFill="1" applyBorder="1"/>
    <xf numFmtId="169" fontId="76" fillId="12" borderId="30" xfId="0" applyNumberFormat="1" applyFont="1" applyFill="1" applyBorder="1"/>
    <xf numFmtId="0" fontId="89" fillId="12" borderId="29" xfId="0" applyFont="1" applyFill="1" applyBorder="1"/>
    <xf numFmtId="0" fontId="69" fillId="9" borderId="121" xfId="20" applyFont="1" applyFill="1" applyBorder="1" applyAlignment="1">
      <alignment horizontal="center" wrapText="1"/>
    </xf>
    <xf numFmtId="3" fontId="69" fillId="9" borderId="184" xfId="20" applyNumberFormat="1" applyFont="1" applyFill="1" applyBorder="1" applyAlignment="1">
      <alignment horizontal="center" vertical="center" wrapText="1"/>
    </xf>
    <xf numFmtId="14" fontId="69" fillId="9" borderId="94" xfId="20" applyNumberFormat="1" applyFont="1" applyFill="1" applyBorder="1" applyAlignment="1">
      <alignment horizontal="center"/>
    </xf>
    <xf numFmtId="3" fontId="69" fillId="9" borderId="121" xfId="20" applyNumberFormat="1" applyFont="1" applyFill="1" applyBorder="1" applyAlignment="1">
      <alignment horizontal="center" wrapText="1"/>
    </xf>
    <xf numFmtId="3" fontId="69" fillId="9" borderId="143" xfId="20" applyNumberFormat="1" applyFont="1" applyFill="1" applyBorder="1" applyAlignment="1">
      <alignment horizontal="center" wrapText="1"/>
    </xf>
    <xf numFmtId="3" fontId="69" fillId="9" borderId="150" xfId="20" applyNumberFormat="1" applyFont="1" applyFill="1" applyBorder="1" applyAlignment="1">
      <alignment horizontal="center"/>
    </xf>
    <xf numFmtId="14" fontId="69" fillId="9" borderId="105" xfId="20" applyNumberFormat="1" applyFont="1" applyFill="1" applyBorder="1" applyAlignment="1">
      <alignment horizontal="center"/>
    </xf>
    <xf numFmtId="40" fontId="70" fillId="9" borderId="80" xfId="0" applyNumberFormat="1" applyFont="1" applyFill="1" applyBorder="1" applyAlignment="1">
      <alignment horizontal="right"/>
    </xf>
    <xf numFmtId="40" fontId="69" fillId="9" borderId="80" xfId="0" applyNumberFormat="1" applyFont="1" applyFill="1" applyBorder="1" applyAlignment="1">
      <alignment horizontal="right"/>
    </xf>
    <xf numFmtId="40" fontId="70" fillId="9" borderId="80" xfId="0" applyNumberFormat="1" applyFont="1" applyFill="1" applyBorder="1" applyAlignment="1">
      <alignment horizontal="center"/>
    </xf>
    <xf numFmtId="0" fontId="70" fillId="0" borderId="119" xfId="23" applyFont="1" applyFill="1" applyBorder="1" applyAlignment="1">
      <alignment wrapText="1"/>
    </xf>
    <xf numFmtId="3" fontId="49" fillId="9" borderId="112" xfId="0" applyNumberFormat="1" applyFont="1" applyFill="1" applyBorder="1"/>
    <xf numFmtId="0" fontId="11" fillId="9" borderId="0" xfId="0" applyFont="1" applyFill="1"/>
    <xf numFmtId="0" fontId="0" fillId="9" borderId="0" xfId="0" applyFill="1"/>
    <xf numFmtId="3" fontId="70" fillId="9" borderId="25" xfId="21" applyNumberFormat="1" applyFont="1" applyFill="1" applyBorder="1"/>
    <xf numFmtId="0" fontId="69" fillId="9" borderId="166" xfId="21" applyFont="1" applyFill="1" applyBorder="1"/>
    <xf numFmtId="3" fontId="70" fillId="9" borderId="123" xfId="21" applyNumberFormat="1" applyFont="1" applyFill="1" applyBorder="1"/>
    <xf numFmtId="167" fontId="70" fillId="0" borderId="0" xfId="18" applyNumberFormat="1" applyFont="1"/>
    <xf numFmtId="0" fontId="49" fillId="12" borderId="80" xfId="0" applyFont="1" applyFill="1" applyBorder="1"/>
    <xf numFmtId="0" fontId="49" fillId="12" borderId="112" xfId="0" applyFont="1" applyFill="1" applyBorder="1"/>
    <xf numFmtId="3" fontId="69" fillId="9" borderId="167" xfId="20" applyNumberFormat="1" applyFont="1" applyFill="1" applyBorder="1" applyAlignment="1">
      <alignment horizontal="center"/>
    </xf>
    <xf numFmtId="0" fontId="74" fillId="9" borderId="178" xfId="20" applyFont="1" applyFill="1" applyBorder="1" applyAlignment="1">
      <alignment horizontal="center"/>
    </xf>
    <xf numFmtId="0" fontId="70" fillId="9" borderId="25" xfId="20" applyFont="1" applyFill="1" applyBorder="1"/>
    <xf numFmtId="4" fontId="70" fillId="9" borderId="25" xfId="20" applyNumberFormat="1" applyFont="1" applyFill="1" applyBorder="1"/>
    <xf numFmtId="3" fontId="70" fillId="9" borderId="25" xfId="20" applyNumberFormat="1" applyFont="1" applyFill="1" applyBorder="1"/>
    <xf numFmtId="3" fontId="70" fillId="9" borderId="123" xfId="20" applyNumberFormat="1" applyFont="1" applyFill="1" applyBorder="1"/>
    <xf numFmtId="0" fontId="69" fillId="0" borderId="111" xfId="19" applyFont="1" applyFill="1" applyBorder="1"/>
    <xf numFmtId="0" fontId="49" fillId="9" borderId="119" xfId="0" applyFont="1" applyFill="1" applyBorder="1" applyAlignment="1">
      <alignment wrapText="1"/>
    </xf>
    <xf numFmtId="3" fontId="70" fillId="9" borderId="87" xfId="21" applyNumberFormat="1" applyFont="1" applyFill="1" applyBorder="1"/>
    <xf numFmtId="3" fontId="70" fillId="9" borderId="87" xfId="6" applyNumberFormat="1" applyFont="1" applyFill="1" applyBorder="1" applyAlignment="1">
      <alignment horizontal="right"/>
    </xf>
    <xf numFmtId="3" fontId="74" fillId="9" borderId="87" xfId="21" applyNumberFormat="1" applyFont="1" applyFill="1" applyBorder="1"/>
    <xf numFmtId="172" fontId="69" fillId="9" borderId="87" xfId="6" applyFont="1" applyFill="1" applyBorder="1"/>
    <xf numFmtId="3" fontId="69" fillId="9" borderId="87" xfId="21" applyNumberFormat="1" applyFont="1" applyFill="1" applyBorder="1"/>
    <xf numFmtId="167" fontId="70" fillId="9" borderId="87" xfId="6" applyNumberFormat="1" applyFont="1" applyFill="1" applyBorder="1"/>
    <xf numFmtId="172" fontId="70" fillId="9" borderId="87" xfId="6" applyFont="1" applyFill="1" applyBorder="1"/>
    <xf numFmtId="0" fontId="69" fillId="9" borderId="87" xfId="21" applyFont="1" applyFill="1" applyBorder="1"/>
    <xf numFmtId="3" fontId="49" fillId="9" borderId="0" xfId="0" applyNumberFormat="1" applyFont="1" applyFill="1"/>
    <xf numFmtId="0" fontId="49" fillId="9" borderId="0" xfId="0" applyFont="1" applyFill="1" applyBorder="1"/>
    <xf numFmtId="3" fontId="49" fillId="9" borderId="0" xfId="0" applyNumberFormat="1" applyFont="1" applyFill="1" applyBorder="1"/>
    <xf numFmtId="3" fontId="48" fillId="9" borderId="0" xfId="0" applyNumberFormat="1" applyFont="1" applyFill="1" applyBorder="1"/>
    <xf numFmtId="0" fontId="88" fillId="9" borderId="0" xfId="20" applyFont="1" applyFill="1" applyBorder="1" applyAlignment="1">
      <alignment horizontal="center"/>
    </xf>
    <xf numFmtId="0" fontId="48" fillId="12" borderId="80" xfId="0" applyFont="1" applyFill="1" applyBorder="1" applyAlignment="1">
      <alignment horizontal="center"/>
    </xf>
    <xf numFmtId="0" fontId="85" fillId="9" borderId="0" xfId="0" applyFont="1" applyFill="1" applyAlignment="1">
      <alignment horizontal="left" vertical="center"/>
    </xf>
    <xf numFmtId="0" fontId="46" fillId="9" borderId="0" xfId="0" applyFont="1" applyFill="1"/>
    <xf numFmtId="14" fontId="0" fillId="9" borderId="119" xfId="0" applyNumberFormat="1" applyFill="1" applyBorder="1" applyAlignment="1">
      <alignment horizontal="center"/>
    </xf>
    <xf numFmtId="4" fontId="0" fillId="9" borderId="80" xfId="0" applyNumberFormat="1" applyFill="1" applyBorder="1" applyAlignment="1">
      <alignment horizontal="center"/>
    </xf>
    <xf numFmtId="0" fontId="0" fillId="9" borderId="80" xfId="0" applyFill="1" applyBorder="1" applyAlignment="1">
      <alignment horizontal="center"/>
    </xf>
    <xf numFmtId="0" fontId="0" fillId="9" borderId="112" xfId="0" applyFill="1" applyBorder="1" applyAlignment="1">
      <alignment horizontal="center"/>
    </xf>
    <xf numFmtId="14" fontId="0" fillId="9" borderId="125" xfId="0" applyNumberFormat="1" applyFill="1" applyBorder="1" applyAlignment="1">
      <alignment horizontal="center"/>
    </xf>
    <xf numFmtId="0" fontId="0" fillId="9" borderId="115" xfId="0" applyFill="1" applyBorder="1" applyAlignment="1">
      <alignment horizontal="center"/>
    </xf>
    <xf numFmtId="0" fontId="0" fillId="9" borderId="141" xfId="0" applyFill="1" applyBorder="1" applyAlignment="1">
      <alignment horizontal="center"/>
    </xf>
    <xf numFmtId="4" fontId="0" fillId="9" borderId="115" xfId="0" applyNumberFormat="1" applyFill="1" applyBorder="1" applyAlignment="1">
      <alignment horizontal="center"/>
    </xf>
    <xf numFmtId="0" fontId="11" fillId="11" borderId="124" xfId="0" applyFont="1" applyFill="1" applyBorder="1" applyAlignment="1">
      <alignment horizontal="center"/>
    </xf>
    <xf numFmtId="0" fontId="11" fillId="11" borderId="121" xfId="0" applyFont="1" applyFill="1" applyBorder="1" applyAlignment="1">
      <alignment horizontal="center"/>
    </xf>
    <xf numFmtId="0" fontId="11" fillId="11" borderId="143" xfId="0" applyFont="1" applyFill="1" applyBorder="1" applyAlignment="1">
      <alignment horizontal="center"/>
    </xf>
    <xf numFmtId="0" fontId="49" fillId="12" borderId="141" xfId="0" applyFont="1" applyFill="1" applyBorder="1"/>
    <xf numFmtId="0" fontId="49" fillId="12" borderId="121" xfId="0" applyFont="1" applyFill="1" applyBorder="1" applyAlignment="1">
      <alignment horizontal="center" vertical="center" wrapText="1"/>
    </xf>
    <xf numFmtId="3" fontId="48" fillId="12" borderId="115" xfId="0" applyNumberFormat="1" applyFont="1" applyFill="1" applyBorder="1" applyAlignment="1"/>
    <xf numFmtId="3" fontId="48" fillId="12" borderId="141" xfId="0" applyNumberFormat="1" applyFont="1" applyFill="1" applyBorder="1" applyAlignment="1"/>
    <xf numFmtId="0" fontId="94" fillId="9" borderId="0" xfId="0" applyFont="1" applyFill="1" applyAlignment="1">
      <alignment vertical="center"/>
    </xf>
    <xf numFmtId="0" fontId="49" fillId="9" borderId="80" xfId="0" applyFont="1" applyFill="1" applyBorder="1" applyAlignment="1">
      <alignment horizontal="center"/>
    </xf>
    <xf numFmtId="0" fontId="89" fillId="9" borderId="0" xfId="0" applyFont="1" applyFill="1" applyAlignment="1">
      <alignment vertical="center"/>
    </xf>
    <xf numFmtId="0" fontId="89" fillId="9" borderId="0" xfId="0" applyFont="1" applyFill="1" applyAlignment="1">
      <alignment horizontal="left" vertical="center"/>
    </xf>
    <xf numFmtId="0" fontId="49" fillId="9" borderId="80" xfId="0" applyFont="1" applyFill="1" applyBorder="1" applyAlignment="1">
      <alignment horizontal="center" vertical="center"/>
    </xf>
    <xf numFmtId="0" fontId="91" fillId="9" borderId="0" xfId="0" applyFont="1" applyFill="1" applyAlignment="1">
      <alignment horizontal="left" vertical="center"/>
    </xf>
    <xf numFmtId="0" fontId="76" fillId="9" borderId="0" xfId="0" applyFont="1" applyFill="1" applyAlignment="1">
      <alignment horizontal="left" vertical="center"/>
    </xf>
    <xf numFmtId="0" fontId="48" fillId="9" borderId="0" xfId="0" applyFont="1" applyFill="1"/>
    <xf numFmtId="0" fontId="49" fillId="9" borderId="119" xfId="0" applyFont="1" applyFill="1" applyBorder="1" applyAlignment="1">
      <alignment horizontal="center"/>
    </xf>
    <xf numFmtId="0" fontId="49" fillId="9" borderId="80" xfId="0" applyFont="1" applyFill="1" applyBorder="1" applyAlignment="1">
      <alignment horizontal="center" wrapText="1"/>
    </xf>
    <xf numFmtId="3" fontId="49" fillId="9" borderId="166" xfId="0" applyNumberFormat="1" applyFont="1" applyFill="1" applyBorder="1" applyAlignment="1"/>
    <xf numFmtId="3" fontId="49" fillId="9" borderId="122" xfId="0" applyNumberFormat="1" applyFont="1" applyFill="1" applyBorder="1" applyAlignment="1"/>
    <xf numFmtId="16" fontId="49" fillId="9" borderId="0" xfId="0" applyNumberFormat="1" applyFont="1" applyFill="1"/>
    <xf numFmtId="0" fontId="67" fillId="9" borderId="0" xfId="0" applyFont="1" applyFill="1" applyAlignment="1">
      <alignment vertical="center"/>
    </xf>
    <xf numFmtId="0" fontId="49" fillId="12" borderId="124" xfId="0" applyFont="1" applyFill="1" applyBorder="1" applyAlignment="1">
      <alignment horizontal="center" vertical="center"/>
    </xf>
    <xf numFmtId="0" fontId="49" fillId="12" borderId="143" xfId="0" applyFont="1" applyFill="1" applyBorder="1" applyAlignment="1">
      <alignment horizontal="center" vertical="center"/>
    </xf>
    <xf numFmtId="168" fontId="11" fillId="12" borderId="115" xfId="7" applyFont="1" applyFill="1" applyBorder="1"/>
    <xf numFmtId="168" fontId="24" fillId="12" borderId="121" xfId="7" applyFill="1" applyBorder="1" applyAlignment="1">
      <alignment horizontal="center" vertical="center" wrapText="1"/>
    </xf>
    <xf numFmtId="168" fontId="9" fillId="9" borderId="80" xfId="120" applyFill="1" applyBorder="1"/>
    <xf numFmtId="3" fontId="49" fillId="9" borderId="83" xfId="0" applyNumberFormat="1" applyFont="1" applyFill="1" applyBorder="1"/>
    <xf numFmtId="0" fontId="48" fillId="9" borderId="80" xfId="0" applyFont="1" applyFill="1" applyBorder="1"/>
    <xf numFmtId="0" fontId="48" fillId="12" borderId="124" xfId="0" applyFont="1" applyFill="1" applyBorder="1" applyAlignment="1">
      <alignment horizontal="center" vertical="center"/>
    </xf>
    <xf numFmtId="0" fontId="48" fillId="12" borderId="121" xfId="0" applyFont="1" applyFill="1" applyBorder="1" applyAlignment="1">
      <alignment horizontal="center" vertical="center" wrapText="1"/>
    </xf>
    <xf numFmtId="0" fontId="48" fillId="12" borderId="143" xfId="0" applyFont="1" applyFill="1" applyBorder="1" applyAlignment="1">
      <alignment horizontal="center" vertical="center"/>
    </xf>
    <xf numFmtId="3" fontId="48" fillId="12" borderId="83" xfId="0" applyNumberFormat="1" applyFont="1" applyFill="1" applyBorder="1"/>
    <xf numFmtId="0" fontId="49" fillId="9" borderId="173" xfId="0" applyFont="1" applyFill="1" applyBorder="1"/>
    <xf numFmtId="3" fontId="49" fillId="9" borderId="171" xfId="0" applyNumberFormat="1" applyFont="1" applyFill="1" applyBorder="1"/>
    <xf numFmtId="3" fontId="49" fillId="9" borderId="122" xfId="0" applyNumberFormat="1" applyFont="1" applyFill="1" applyBorder="1"/>
    <xf numFmtId="0" fontId="49" fillId="9" borderId="153" xfId="0" applyFont="1" applyFill="1" applyBorder="1"/>
    <xf numFmtId="0" fontId="49" fillId="9" borderId="156" xfId="0" applyFont="1" applyFill="1" applyBorder="1"/>
    <xf numFmtId="3" fontId="49" fillId="9" borderId="153" xfId="0" applyNumberFormat="1" applyFont="1" applyFill="1" applyBorder="1"/>
    <xf numFmtId="0" fontId="49" fillId="9" borderId="153" xfId="0" applyFont="1" applyFill="1" applyBorder="1" applyAlignment="1">
      <alignment wrapText="1"/>
    </xf>
    <xf numFmtId="3" fontId="48" fillId="9" borderId="153" xfId="0" applyNumberFormat="1" applyFont="1" applyFill="1" applyBorder="1" applyAlignment="1">
      <alignment horizontal="right" vertical="center"/>
    </xf>
    <xf numFmtId="3" fontId="49" fillId="9" borderId="153" xfId="0" applyNumberFormat="1" applyFont="1" applyFill="1" applyBorder="1" applyAlignment="1">
      <alignment horizontal="right" vertical="center"/>
    </xf>
    <xf numFmtId="0" fontId="49" fillId="9" borderId="183" xfId="0" applyFont="1" applyFill="1" applyBorder="1"/>
    <xf numFmtId="3" fontId="49" fillId="9" borderId="154" xfId="0" applyNumberFormat="1" applyFont="1" applyFill="1" applyBorder="1"/>
    <xf numFmtId="3" fontId="49" fillId="9" borderId="146" xfId="0" applyNumberFormat="1" applyFont="1" applyFill="1" applyBorder="1"/>
    <xf numFmtId="0" fontId="49" fillId="9" borderId="111" xfId="0" applyFont="1" applyFill="1" applyBorder="1"/>
    <xf numFmtId="0" fontId="49" fillId="9" borderId="154" xfId="0" applyFont="1" applyFill="1" applyBorder="1"/>
    <xf numFmtId="0" fontId="49" fillId="9" borderId="183" xfId="0" applyFont="1" applyFill="1" applyBorder="1" applyAlignment="1">
      <alignment wrapText="1"/>
    </xf>
    <xf numFmtId="0" fontId="48" fillId="12" borderId="182" xfId="0" applyFont="1" applyFill="1" applyBorder="1" applyAlignment="1">
      <alignment horizontal="center" vertical="center"/>
    </xf>
    <xf numFmtId="0" fontId="48" fillId="12" borderId="182" xfId="0" applyFont="1" applyFill="1" applyBorder="1" applyAlignment="1">
      <alignment horizontal="center" vertical="center" wrapText="1"/>
    </xf>
    <xf numFmtId="0" fontId="71" fillId="12" borderId="153" xfId="0" applyFont="1" applyFill="1" applyBorder="1"/>
    <xf numFmtId="0" fontId="71" fillId="12" borderId="153" xfId="0" applyFont="1" applyFill="1" applyBorder="1" applyAlignment="1">
      <alignment horizontal="left" vertical="center"/>
    </xf>
    <xf numFmtId="168" fontId="11" fillId="12" borderId="153" xfId="7" applyFont="1" applyFill="1" applyBorder="1" applyAlignment="1">
      <alignment horizontal="left" vertical="center"/>
    </xf>
    <xf numFmtId="0" fontId="71" fillId="12" borderId="155" xfId="0" applyFont="1" applyFill="1" applyBorder="1"/>
    <xf numFmtId="3" fontId="48" fillId="12" borderId="155" xfId="0" applyNumberFormat="1" applyFont="1" applyFill="1" applyBorder="1"/>
    <xf numFmtId="0" fontId="89" fillId="9" borderId="0" xfId="0" applyFont="1" applyFill="1" applyAlignment="1">
      <alignment horizontal="justify" vertical="center"/>
    </xf>
    <xf numFmtId="0" fontId="90" fillId="9" borderId="0" xfId="0" applyFont="1" applyFill="1"/>
    <xf numFmtId="0" fontId="49" fillId="9" borderId="119" xfId="0" applyFont="1" applyFill="1" applyBorder="1" applyAlignment="1">
      <alignment horizontal="left" vertical="center" wrapText="1"/>
    </xf>
    <xf numFmtId="3" fontId="49" fillId="9" borderId="80" xfId="0" applyNumberFormat="1" applyFont="1" applyFill="1" applyBorder="1" applyAlignment="1">
      <alignment horizontal="right" vertical="center"/>
    </xf>
    <xf numFmtId="3" fontId="49" fillId="9" borderId="112" xfId="0" applyNumberFormat="1" applyFont="1" applyFill="1" applyBorder="1" applyAlignment="1">
      <alignment horizontal="right" vertical="center"/>
    </xf>
    <xf numFmtId="0" fontId="49" fillId="9" borderId="119" xfId="0" applyFont="1" applyFill="1" applyBorder="1" applyAlignment="1">
      <alignment horizontal="left" vertical="center"/>
    </xf>
    <xf numFmtId="0" fontId="11" fillId="9" borderId="0" xfId="0" applyFont="1" applyFill="1" applyAlignment="1">
      <alignment vertical="center"/>
    </xf>
    <xf numFmtId="0" fontId="48" fillId="12" borderId="141" xfId="0" applyFont="1" applyFill="1" applyBorder="1"/>
    <xf numFmtId="3" fontId="48" fillId="12" borderId="141" xfId="0" applyNumberFormat="1" applyFont="1" applyFill="1" applyBorder="1" applyAlignment="1">
      <alignment horizontal="right"/>
    </xf>
    <xf numFmtId="0" fontId="48" fillId="12" borderId="121" xfId="0" applyFont="1" applyFill="1" applyBorder="1" applyAlignment="1">
      <alignment horizontal="center" vertical="center"/>
    </xf>
    <xf numFmtId="0" fontId="48" fillId="12" borderId="143" xfId="0" applyFont="1" applyFill="1" applyBorder="1" applyAlignment="1">
      <alignment horizontal="center" vertical="center" wrapText="1"/>
    </xf>
    <xf numFmtId="168" fontId="49" fillId="9" borderId="0" xfId="7" applyFont="1" applyFill="1"/>
    <xf numFmtId="0" fontId="48" fillId="12" borderId="124" xfId="0" applyFont="1" applyFill="1" applyBorder="1" applyAlignment="1">
      <alignment horizontal="center" vertical="center" wrapText="1"/>
    </xf>
    <xf numFmtId="0" fontId="49" fillId="9" borderId="80" xfId="0" applyFont="1" applyFill="1" applyBorder="1" applyAlignment="1">
      <alignment wrapText="1"/>
    </xf>
    <xf numFmtId="0" fontId="49" fillId="9" borderId="0" xfId="0" applyFont="1" applyFill="1" applyAlignment="1">
      <alignment wrapText="1"/>
    </xf>
    <xf numFmtId="3" fontId="49" fillId="9" borderId="80" xfId="0" applyNumberFormat="1" applyFont="1" applyFill="1" applyBorder="1" applyAlignment="1">
      <alignment wrapText="1"/>
    </xf>
    <xf numFmtId="3" fontId="48" fillId="9" borderId="80" xfId="0" applyNumberFormat="1" applyFont="1" applyFill="1" applyBorder="1" applyAlignment="1">
      <alignment wrapText="1"/>
    </xf>
    <xf numFmtId="14" fontId="49" fillId="9" borderId="0" xfId="0" applyNumberFormat="1" applyFont="1" applyFill="1" applyAlignment="1">
      <alignment wrapText="1"/>
    </xf>
    <xf numFmtId="0" fontId="48" fillId="12" borderId="80" xfId="0" applyFont="1" applyFill="1" applyBorder="1" applyAlignment="1">
      <alignment horizontal="left"/>
    </xf>
    <xf numFmtId="3" fontId="48" fillId="12" borderId="80" xfId="0" applyNumberFormat="1" applyFont="1" applyFill="1" applyBorder="1" applyAlignment="1">
      <alignment wrapText="1"/>
    </xf>
    <xf numFmtId="0" fontId="49" fillId="12" borderId="80" xfId="0" applyFont="1" applyFill="1" applyBorder="1" applyAlignment="1">
      <alignment wrapText="1"/>
    </xf>
    <xf numFmtId="0" fontId="49" fillId="12" borderId="112" xfId="0" applyFont="1" applyFill="1" applyBorder="1" applyAlignment="1">
      <alignment wrapText="1"/>
    </xf>
    <xf numFmtId="0" fontId="49" fillId="12" borderId="115" xfId="0" applyFont="1" applyFill="1" applyBorder="1" applyAlignment="1">
      <alignment wrapText="1"/>
    </xf>
    <xf numFmtId="0" fontId="49" fillId="12" borderId="141" xfId="0" applyFont="1" applyFill="1" applyBorder="1" applyAlignment="1">
      <alignment wrapText="1"/>
    </xf>
    <xf numFmtId="0" fontId="49" fillId="9" borderId="112" xfId="0" applyFont="1" applyFill="1" applyBorder="1" applyAlignment="1">
      <alignment wrapText="1"/>
    </xf>
    <xf numFmtId="16" fontId="0" fillId="9" borderId="0" xfId="0" applyNumberFormat="1" applyFill="1"/>
    <xf numFmtId="14" fontId="0" fillId="9" borderId="0" xfId="0" applyNumberFormat="1" applyFill="1"/>
    <xf numFmtId="168" fontId="24" fillId="9" borderId="80" xfId="7" applyFill="1" applyBorder="1"/>
    <xf numFmtId="0" fontId="48" fillId="12" borderId="124" xfId="0" applyFont="1" applyFill="1" applyBorder="1"/>
    <xf numFmtId="0" fontId="48" fillId="12" borderId="121" xfId="0" applyFont="1" applyFill="1" applyBorder="1"/>
    <xf numFmtId="0" fontId="48" fillId="12" borderId="143" xfId="0" applyFont="1" applyFill="1" applyBorder="1"/>
    <xf numFmtId="184" fontId="49" fillId="9" borderId="0" xfId="0" applyNumberFormat="1" applyFont="1" applyFill="1"/>
    <xf numFmtId="0" fontId="48" fillId="9" borderId="0" xfId="0" applyFont="1" applyFill="1" applyAlignment="1">
      <alignment wrapText="1"/>
    </xf>
    <xf numFmtId="3" fontId="49" fillId="9" borderId="0" xfId="0" applyNumberFormat="1" applyFont="1" applyFill="1" applyAlignment="1">
      <alignment wrapText="1"/>
    </xf>
    <xf numFmtId="0" fontId="76" fillId="9" borderId="0" xfId="0" applyFont="1" applyFill="1"/>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3" xfId="0" applyFont="1" applyFill="1" applyBorder="1" applyAlignment="1">
      <alignment horizontal="center"/>
    </xf>
    <xf numFmtId="0" fontId="49" fillId="9" borderId="112" xfId="0" applyFont="1" applyFill="1" applyBorder="1" applyAlignment="1">
      <alignment horizontal="center"/>
    </xf>
    <xf numFmtId="0" fontId="70" fillId="9" borderId="0" xfId="19" applyFont="1" applyFill="1"/>
    <xf numFmtId="0" fontId="48" fillId="9" borderId="147" xfId="0" applyFont="1" applyFill="1" applyBorder="1" applyAlignment="1">
      <alignment horizontal="justify" vertical="center"/>
    </xf>
    <xf numFmtId="0" fontId="48" fillId="9" borderId="109" xfId="0" applyFont="1" applyFill="1" applyBorder="1" applyAlignment="1">
      <alignment horizontal="justify" vertical="center"/>
    </xf>
    <xf numFmtId="0" fontId="49" fillId="9" borderId="147" xfId="0" applyFont="1" applyFill="1" applyBorder="1" applyAlignment="1">
      <alignment horizontal="justify" vertical="center"/>
    </xf>
    <xf numFmtId="0" fontId="49" fillId="9" borderId="109" xfId="0" applyFont="1" applyFill="1" applyBorder="1" applyAlignment="1">
      <alignment horizontal="justify" vertical="center"/>
    </xf>
    <xf numFmtId="3" fontId="49" fillId="9" borderId="109" xfId="0" applyNumberFormat="1" applyFont="1" applyFill="1" applyBorder="1" applyAlignment="1">
      <alignment horizontal="right" vertical="center"/>
    </xf>
    <xf numFmtId="168" fontId="24" fillId="9" borderId="109" xfId="7" applyFill="1" applyBorder="1" applyAlignment="1">
      <alignment horizontal="right" vertical="center"/>
    </xf>
    <xf numFmtId="0" fontId="48" fillId="9" borderId="0" xfId="0" applyFont="1" applyFill="1" applyBorder="1" applyAlignment="1">
      <alignment horizontal="justify" vertical="center"/>
    </xf>
    <xf numFmtId="3" fontId="48" fillId="9" borderId="0" xfId="0" applyNumberFormat="1" applyFont="1" applyFill="1" applyBorder="1" applyAlignment="1">
      <alignment vertical="center"/>
    </xf>
    <xf numFmtId="0" fontId="69" fillId="9" borderId="0" xfId="19" applyFont="1" applyFill="1"/>
    <xf numFmtId="0" fontId="48" fillId="12" borderId="147" xfId="0" applyFont="1" applyFill="1" applyBorder="1" applyAlignment="1">
      <alignment horizontal="justify" vertical="center"/>
    </xf>
    <xf numFmtId="0" fontId="48" fillId="12" borderId="109" xfId="0" applyFont="1" applyFill="1" applyBorder="1" applyAlignment="1">
      <alignment horizontal="justify" vertical="center"/>
    </xf>
    <xf numFmtId="3" fontId="48" fillId="12" borderId="109" xfId="0" applyNumberFormat="1" applyFont="1" applyFill="1" applyBorder="1" applyAlignment="1">
      <alignment vertical="center"/>
    </xf>
    <xf numFmtId="3" fontId="48" fillId="9" borderId="0" xfId="0" applyNumberFormat="1" applyFont="1" applyFill="1"/>
    <xf numFmtId="4" fontId="49" fillId="9" borderId="80" xfId="0" applyNumberFormat="1" applyFont="1" applyFill="1" applyBorder="1"/>
    <xf numFmtId="0" fontId="88" fillId="9" borderId="0" xfId="20" applyFont="1" applyFill="1" applyBorder="1" applyAlignment="1"/>
    <xf numFmtId="0" fontId="48" fillId="12" borderId="80" xfId="0" applyFont="1" applyFill="1" applyBorder="1" applyAlignment="1">
      <alignment horizontal="center" vertical="center"/>
    </xf>
    <xf numFmtId="0" fontId="48" fillId="12" borderId="80" xfId="0" applyFont="1" applyFill="1" applyBorder="1" applyAlignment="1">
      <alignment horizontal="center" vertical="center" wrapText="1"/>
    </xf>
    <xf numFmtId="0" fontId="47" fillId="9" borderId="147" xfId="0" applyFont="1" applyFill="1" applyBorder="1" applyAlignment="1">
      <alignment horizontal="justify" vertical="center"/>
    </xf>
    <xf numFmtId="4" fontId="50" fillId="9" borderId="109" xfId="0" applyNumberFormat="1" applyFont="1" applyFill="1" applyBorder="1" applyAlignment="1">
      <alignment horizontal="justify" vertical="center"/>
    </xf>
    <xf numFmtId="0" fontId="11" fillId="9" borderId="0" xfId="0" applyFont="1" applyFill="1" applyAlignment="1">
      <alignment horizontal="center" vertical="center"/>
    </xf>
    <xf numFmtId="0" fontId="69" fillId="12" borderId="9" xfId="23" applyFont="1" applyFill="1" applyBorder="1" applyAlignment="1">
      <alignment horizontal="center"/>
    </xf>
    <xf numFmtId="0" fontId="69" fillId="12" borderId="175" xfId="23" applyFont="1" applyFill="1" applyBorder="1" applyAlignment="1">
      <alignment horizontal="center"/>
    </xf>
    <xf numFmtId="0" fontId="69" fillId="12" borderId="174" xfId="23" applyFont="1" applyFill="1" applyBorder="1" applyAlignment="1">
      <alignment horizontal="center"/>
    </xf>
    <xf numFmtId="14" fontId="69" fillId="12" borderId="145" xfId="21" applyNumberFormat="1" applyFont="1" applyFill="1" applyBorder="1" applyAlignment="1">
      <alignment horizontal="center"/>
    </xf>
    <xf numFmtId="0" fontId="74" fillId="12" borderId="147" xfId="21" applyFont="1" applyFill="1" applyBorder="1" applyAlignment="1">
      <alignment horizontal="center"/>
    </xf>
    <xf numFmtId="183" fontId="70" fillId="0" borderId="153" xfId="119" applyNumberFormat="1" applyFont="1" applyFill="1" applyBorder="1"/>
    <xf numFmtId="167" fontId="70" fillId="0" borderId="153" xfId="119" applyNumberFormat="1" applyFont="1" applyFill="1" applyBorder="1"/>
    <xf numFmtId="172" fontId="70" fillId="0" borderId="153" xfId="119" applyFont="1" applyFill="1" applyBorder="1"/>
    <xf numFmtId="0" fontId="69" fillId="9" borderId="0" xfId="21" applyFont="1" applyFill="1" applyBorder="1" applyAlignment="1">
      <alignment horizontal="center"/>
    </xf>
    <xf numFmtId="0" fontId="72" fillId="0" borderId="0" xfId="21" applyFont="1" applyBorder="1" applyAlignment="1">
      <alignment horizontal="center"/>
    </xf>
    <xf numFmtId="0" fontId="47" fillId="9" borderId="109" xfId="0" applyFont="1" applyFill="1" applyBorder="1" applyAlignment="1">
      <alignment horizontal="justify" vertical="center"/>
    </xf>
    <xf numFmtId="0" fontId="47" fillId="9" borderId="109" xfId="0" applyFont="1" applyFill="1" applyBorder="1" applyAlignment="1">
      <alignment horizontal="center" vertical="center"/>
    </xf>
    <xf numFmtId="3" fontId="47" fillId="9" borderId="109" xfId="0" applyNumberFormat="1" applyFont="1" applyFill="1" applyBorder="1" applyAlignment="1">
      <alignment horizontal="center" vertical="center"/>
    </xf>
    <xf numFmtId="0" fontId="47" fillId="9" borderId="109" xfId="0" applyFont="1" applyFill="1" applyBorder="1" applyAlignment="1">
      <alignment horizontal="left" vertical="center" wrapText="1"/>
    </xf>
    <xf numFmtId="3" fontId="47" fillId="9" borderId="29" xfId="0" applyNumberFormat="1" applyFont="1" applyFill="1" applyBorder="1" applyAlignment="1">
      <alignment horizontal="center" vertical="center"/>
    </xf>
    <xf numFmtId="0" fontId="47" fillId="9" borderId="29" xfId="0" applyFont="1" applyFill="1" applyBorder="1" applyAlignment="1">
      <alignment horizontal="center" vertical="center"/>
    </xf>
    <xf numFmtId="0" fontId="47" fillId="9" borderId="29" xfId="0" applyFont="1" applyFill="1" applyBorder="1" applyAlignment="1">
      <alignment vertical="center" wrapText="1"/>
    </xf>
    <xf numFmtId="0" fontId="47" fillId="9" borderId="50" xfId="0" applyFont="1" applyFill="1" applyBorder="1" applyAlignment="1">
      <alignment vertical="center" wrapText="1"/>
    </xf>
    <xf numFmtId="0" fontId="47" fillId="9" borderId="147" xfId="0" applyFont="1" applyFill="1" applyBorder="1" applyAlignment="1">
      <alignment vertical="center" wrapText="1"/>
    </xf>
    <xf numFmtId="0" fontId="69" fillId="9" borderId="0" xfId="0" applyFont="1" applyFill="1" applyAlignment="1">
      <alignment vertical="center"/>
    </xf>
    <xf numFmtId="0" fontId="73" fillId="9" borderId="0" xfId="0" applyFont="1" applyFill="1" applyAlignment="1">
      <alignment horizontal="center" vertical="center"/>
    </xf>
    <xf numFmtId="0" fontId="91" fillId="9" borderId="0" xfId="0" applyFont="1" applyFill="1" applyAlignment="1">
      <alignment vertical="center"/>
    </xf>
    <xf numFmtId="0" fontId="92" fillId="9" borderId="0" xfId="0" applyFont="1" applyFill="1" applyAlignment="1">
      <alignment horizontal="justify" vertical="center"/>
    </xf>
    <xf numFmtId="0" fontId="70" fillId="9" borderId="0" xfId="0" applyFont="1" applyFill="1" applyAlignment="1">
      <alignment vertical="center"/>
    </xf>
    <xf numFmtId="3" fontId="70" fillId="9" borderId="25" xfId="6" applyNumberFormat="1" applyFont="1" applyFill="1" applyBorder="1" applyAlignment="1">
      <alignment horizontal="right"/>
    </xf>
    <xf numFmtId="184" fontId="69" fillId="9" borderId="107" xfId="21" applyNumberFormat="1" applyFont="1" applyFill="1" applyBorder="1" applyAlignment="1">
      <alignment horizontal="center"/>
    </xf>
    <xf numFmtId="14" fontId="69" fillId="9" borderId="187" xfId="21" applyNumberFormat="1" applyFont="1" applyFill="1" applyBorder="1" applyAlignment="1">
      <alignment horizontal="center"/>
    </xf>
    <xf numFmtId="14" fontId="69" fillId="9" borderId="188" xfId="21" applyNumberFormat="1" applyFont="1" applyFill="1" applyBorder="1" applyAlignment="1">
      <alignment horizontal="center"/>
    </xf>
    <xf numFmtId="167" fontId="70" fillId="9" borderId="189" xfId="6" applyNumberFormat="1" applyFont="1" applyFill="1" applyBorder="1"/>
    <xf numFmtId="0" fontId="74" fillId="0" borderId="0" xfId="18" applyFont="1" applyAlignment="1">
      <alignment horizontal="center"/>
    </xf>
    <xf numFmtId="0" fontId="88" fillId="0" borderId="110" xfId="18" applyFont="1" applyBorder="1"/>
    <xf numFmtId="172" fontId="49" fillId="0" borderId="25" xfId="119" applyFont="1" applyBorder="1"/>
    <xf numFmtId="172" fontId="49" fillId="0" borderId="123" xfId="119" applyFont="1" applyBorder="1"/>
    <xf numFmtId="172" fontId="49" fillId="0" borderId="80" xfId="119" applyFont="1" applyBorder="1"/>
    <xf numFmtId="167" fontId="49" fillId="0" borderId="80" xfId="119" applyNumberFormat="1" applyFont="1" applyFill="1" applyBorder="1"/>
    <xf numFmtId="172" fontId="85" fillId="0" borderId="80" xfId="119" applyFont="1" applyBorder="1" applyAlignment="1">
      <alignment horizontal="center"/>
    </xf>
    <xf numFmtId="172" fontId="85" fillId="0" borderId="112" xfId="119" applyFont="1" applyBorder="1" applyAlignment="1">
      <alignment horizontal="center"/>
    </xf>
    <xf numFmtId="0" fontId="88" fillId="12" borderId="119" xfId="18" applyFont="1" applyFill="1" applyBorder="1"/>
    <xf numFmtId="172" fontId="48" fillId="12" borderId="80" xfId="119" applyFont="1" applyFill="1" applyBorder="1"/>
    <xf numFmtId="167" fontId="48" fillId="12" borderId="80" xfId="119" applyNumberFormat="1" applyFont="1" applyFill="1" applyBorder="1"/>
    <xf numFmtId="172" fontId="48" fillId="12" borderId="112" xfId="119" applyFont="1" applyFill="1" applyBorder="1"/>
    <xf numFmtId="172" fontId="48" fillId="0" borderId="80" xfId="119" applyFont="1" applyBorder="1"/>
    <xf numFmtId="167" fontId="48" fillId="0" borderId="80" xfId="119" applyNumberFormat="1" applyFont="1" applyBorder="1"/>
    <xf numFmtId="172" fontId="48" fillId="0" borderId="112" xfId="119" applyFont="1" applyBorder="1"/>
    <xf numFmtId="0" fontId="88" fillId="0" borderId="119" xfId="18" applyFont="1" applyFill="1" applyBorder="1"/>
    <xf numFmtId="172" fontId="49" fillId="0" borderId="80" xfId="119" applyFont="1" applyFill="1" applyBorder="1"/>
    <xf numFmtId="172" fontId="49" fillId="0" borderId="112" xfId="119" applyFont="1" applyFill="1" applyBorder="1"/>
    <xf numFmtId="167" fontId="49" fillId="0" borderId="112" xfId="119" applyNumberFormat="1" applyFont="1" applyFill="1" applyBorder="1"/>
    <xf numFmtId="167" fontId="48" fillId="12" borderId="112" xfId="119" applyNumberFormat="1" applyFont="1" applyFill="1" applyBorder="1"/>
    <xf numFmtId="172" fontId="48" fillId="0" borderId="115" xfId="119" applyFont="1" applyFill="1" applyBorder="1"/>
    <xf numFmtId="167" fontId="48" fillId="0" borderId="115" xfId="119" applyNumberFormat="1" applyFont="1" applyFill="1" applyBorder="1"/>
    <xf numFmtId="167" fontId="48" fillId="0" borderId="115" xfId="119" applyNumberFormat="1" applyFont="1" applyFill="1" applyBorder="1" applyAlignment="1" applyProtection="1"/>
    <xf numFmtId="167" fontId="48" fillId="0" borderId="115" xfId="119" applyNumberFormat="1" applyFont="1" applyBorder="1"/>
    <xf numFmtId="167" fontId="48" fillId="0" borderId="141" xfId="119" applyNumberFormat="1" applyFont="1" applyBorder="1"/>
    <xf numFmtId="0" fontId="69" fillId="12" borderId="111" xfId="19" applyFont="1" applyFill="1" applyBorder="1"/>
    <xf numFmtId="0" fontId="69" fillId="11" borderId="124" xfId="19" applyFont="1" applyFill="1" applyBorder="1" applyAlignment="1">
      <alignment horizontal="center" vertical="center"/>
    </xf>
    <xf numFmtId="0" fontId="69" fillId="11" borderId="121" xfId="19" applyFont="1" applyFill="1" applyBorder="1" applyAlignment="1">
      <alignment horizontal="center" vertical="center"/>
    </xf>
    <xf numFmtId="0" fontId="69" fillId="11" borderId="121" xfId="19" applyFont="1" applyFill="1" applyBorder="1" applyAlignment="1">
      <alignment horizontal="center" vertical="center" wrapText="1"/>
    </xf>
    <xf numFmtId="0" fontId="69" fillId="11" borderId="143" xfId="19" applyFont="1" applyFill="1" applyBorder="1" applyAlignment="1">
      <alignment horizontal="center" vertical="center" wrapText="1"/>
    </xf>
    <xf numFmtId="168" fontId="42" fillId="0" borderId="80" xfId="120" applyFont="1" applyFill="1" applyBorder="1"/>
    <xf numFmtId="168" fontId="42" fillId="0" borderId="112" xfId="120" applyFont="1" applyFill="1" applyBorder="1"/>
    <xf numFmtId="168" fontId="69" fillId="9" borderId="187" xfId="21" applyNumberFormat="1" applyFont="1" applyFill="1" applyBorder="1"/>
    <xf numFmtId="168" fontId="69" fillId="9" borderId="188" xfId="21" applyNumberFormat="1" applyFont="1" applyFill="1" applyBorder="1"/>
    <xf numFmtId="3" fontId="69" fillId="9" borderId="187" xfId="21" applyNumberFormat="1" applyFont="1" applyFill="1" applyBorder="1"/>
    <xf numFmtId="3" fontId="70" fillId="9" borderId="187" xfId="21" applyNumberFormat="1" applyFont="1" applyFill="1" applyBorder="1"/>
    <xf numFmtId="3" fontId="70" fillId="9" borderId="188" xfId="21" applyNumberFormat="1" applyFont="1" applyFill="1" applyBorder="1"/>
    <xf numFmtId="3" fontId="70" fillId="0" borderId="187" xfId="21" applyNumberFormat="1" applyFont="1" applyFill="1" applyBorder="1"/>
    <xf numFmtId="3" fontId="70" fillId="9" borderId="24" xfId="21" applyNumberFormat="1" applyFont="1" applyFill="1" applyBorder="1"/>
    <xf numFmtId="167" fontId="70" fillId="9" borderId="24" xfId="6" applyNumberFormat="1" applyFont="1" applyFill="1" applyBorder="1"/>
    <xf numFmtId="172" fontId="70" fillId="9" borderId="186" xfId="6" applyFont="1" applyFill="1" applyBorder="1"/>
    <xf numFmtId="172" fontId="70" fillId="9" borderId="188" xfId="6" applyFont="1" applyFill="1" applyBorder="1"/>
    <xf numFmtId="172" fontId="70" fillId="9" borderId="24" xfId="6" applyFont="1" applyFill="1" applyBorder="1"/>
    <xf numFmtId="0" fontId="69" fillId="9" borderId="24" xfId="21" applyFont="1" applyFill="1" applyBorder="1"/>
    <xf numFmtId="172" fontId="69" fillId="9" borderId="24" xfId="6" applyFont="1" applyFill="1" applyBorder="1"/>
    <xf numFmtId="3" fontId="69" fillId="9" borderId="24" xfId="21" applyNumberFormat="1" applyFont="1" applyFill="1" applyBorder="1"/>
    <xf numFmtId="9" fontId="48" fillId="9" borderId="24" xfId="25" applyFont="1" applyFill="1" applyBorder="1"/>
    <xf numFmtId="0" fontId="75" fillId="9" borderId="0" xfId="22" applyFont="1" applyFill="1"/>
    <xf numFmtId="0" fontId="69" fillId="9" borderId="0" xfId="22" applyFont="1" applyFill="1" applyBorder="1"/>
    <xf numFmtId="3" fontId="69" fillId="9" borderId="0" xfId="22" applyNumberFormat="1" applyFont="1" applyFill="1" applyBorder="1"/>
    <xf numFmtId="0" fontId="70" fillId="9" borderId="0" xfId="22" applyFont="1" applyFill="1"/>
    <xf numFmtId="0" fontId="82" fillId="0" borderId="0" xfId="16" applyFont="1" applyFill="1" applyBorder="1" applyAlignment="1">
      <alignment horizontal="left" vertical="center"/>
    </xf>
    <xf numFmtId="3" fontId="82" fillId="0" borderId="0" xfId="9" applyNumberFormat="1" applyFont="1" applyFill="1" applyBorder="1" applyAlignment="1">
      <alignment horizontal="right" vertical="center"/>
    </xf>
    <xf numFmtId="0" fontId="47" fillId="9" borderId="108" xfId="0" applyFont="1" applyFill="1" applyBorder="1" applyAlignment="1">
      <alignment horizontal="justify" vertical="center"/>
    </xf>
    <xf numFmtId="0" fontId="47" fillId="9" borderId="108" xfId="0" applyFont="1" applyFill="1" applyBorder="1" applyAlignment="1">
      <alignment horizontal="center" vertical="center"/>
    </xf>
    <xf numFmtId="0" fontId="94" fillId="9" borderId="147" xfId="0" applyFont="1" applyFill="1" applyBorder="1" applyAlignment="1">
      <alignment horizontal="center" vertical="center"/>
    </xf>
    <xf numFmtId="0" fontId="94" fillId="9" borderId="29" xfId="0" applyFont="1" applyFill="1" applyBorder="1" applyAlignment="1">
      <alignment horizontal="center" vertical="center"/>
    </xf>
    <xf numFmtId="3" fontId="94" fillId="9" borderId="29" xfId="0" applyNumberFormat="1" applyFont="1" applyFill="1" applyBorder="1" applyAlignment="1">
      <alignment horizontal="center" vertical="center"/>
    </xf>
    <xf numFmtId="0" fontId="76" fillId="9" borderId="29" xfId="0" applyFont="1" applyFill="1" applyBorder="1"/>
    <xf numFmtId="0" fontId="89" fillId="0" borderId="0" xfId="0" applyFont="1" applyAlignment="1">
      <alignment vertical="center"/>
    </xf>
    <xf numFmtId="0" fontId="70" fillId="11" borderId="125" xfId="19" applyFont="1" applyFill="1" applyBorder="1"/>
    <xf numFmtId="168" fontId="42" fillId="11" borderId="115" xfId="120" applyFont="1" applyFill="1" applyBorder="1"/>
    <xf numFmtId="168" fontId="42" fillId="11" borderId="141" xfId="120" applyFont="1" applyFill="1" applyBorder="1"/>
    <xf numFmtId="0" fontId="71" fillId="9" borderId="0" xfId="0" applyFont="1" applyFill="1" applyAlignment="1">
      <alignment horizontal="left" vertical="center"/>
    </xf>
    <xf numFmtId="0" fontId="71" fillId="9" borderId="0" xfId="0" applyFont="1" applyFill="1"/>
    <xf numFmtId="0" fontId="49" fillId="9" borderId="0" xfId="0" applyFont="1" applyFill="1" applyAlignment="1"/>
    <xf numFmtId="0" fontId="49" fillId="9" borderId="0" xfId="0" applyFont="1" applyFill="1" applyAlignment="1">
      <alignment vertical="center"/>
    </xf>
    <xf numFmtId="0" fontId="71" fillId="9" borderId="0" xfId="0" applyFont="1" applyFill="1" applyAlignment="1">
      <alignment horizontal="justify" vertical="center"/>
    </xf>
    <xf numFmtId="0" fontId="48" fillId="9" borderId="0" xfId="0" applyFont="1" applyFill="1" applyAlignment="1">
      <alignment vertical="center"/>
    </xf>
    <xf numFmtId="0" fontId="94" fillId="11" borderId="29" xfId="0" applyFont="1" applyFill="1" applyBorder="1" applyAlignment="1">
      <alignment horizontal="center" vertical="center"/>
    </xf>
    <xf numFmtId="0" fontId="94" fillId="11" borderId="50" xfId="0" applyFont="1" applyFill="1" applyBorder="1" applyAlignment="1">
      <alignment horizontal="center" vertical="center"/>
    </xf>
    <xf numFmtId="0" fontId="94" fillId="11" borderId="50" xfId="0" applyFont="1" applyFill="1" applyBorder="1" applyAlignment="1">
      <alignment horizontal="center" vertical="center" wrapText="1"/>
    </xf>
    <xf numFmtId="0" fontId="94" fillId="11" borderId="29" xfId="0" applyFont="1" applyFill="1" applyBorder="1" applyAlignment="1">
      <alignment horizontal="justify" vertical="center"/>
    </xf>
    <xf numFmtId="0" fontId="47" fillId="9" borderId="119" xfId="0" applyFont="1" applyFill="1" applyBorder="1" applyAlignment="1">
      <alignment horizontal="justify" vertical="center"/>
    </xf>
    <xf numFmtId="0" fontId="47" fillId="9" borderId="112" xfId="0" applyFont="1" applyFill="1" applyBorder="1" applyAlignment="1">
      <alignment horizontal="justify" vertical="center"/>
    </xf>
    <xf numFmtId="0" fontId="94" fillId="12" borderId="124" xfId="0" applyFont="1" applyFill="1" applyBorder="1" applyAlignment="1">
      <alignment horizontal="justify" vertical="center"/>
    </xf>
    <xf numFmtId="0" fontId="94" fillId="12" borderId="143" xfId="0" applyFont="1" applyFill="1" applyBorder="1" applyAlignment="1">
      <alignment horizontal="justify" vertical="center"/>
    </xf>
    <xf numFmtId="0" fontId="47" fillId="9" borderId="0" xfId="0" applyFont="1" applyFill="1" applyBorder="1" applyAlignment="1">
      <alignment horizontal="justify" vertical="center"/>
    </xf>
    <xf numFmtId="0" fontId="47" fillId="9" borderId="0" xfId="0" applyFont="1" applyFill="1" applyBorder="1" applyAlignment="1">
      <alignment horizontal="left" vertical="center" wrapText="1"/>
    </xf>
    <xf numFmtId="0" fontId="47" fillId="9" borderId="0" xfId="0" applyFont="1" applyFill="1" applyBorder="1" applyAlignment="1">
      <alignment horizontal="center" vertical="center"/>
    </xf>
    <xf numFmtId="3" fontId="47" fillId="9" borderId="0" xfId="0" applyNumberFormat="1" applyFont="1" applyFill="1" applyBorder="1" applyAlignment="1">
      <alignment horizontal="center" vertical="center"/>
    </xf>
    <xf numFmtId="0" fontId="49" fillId="9" borderId="125" xfId="0" applyFont="1" applyFill="1" applyBorder="1"/>
    <xf numFmtId="168" fontId="11" fillId="9" borderId="115" xfId="7" applyFont="1" applyFill="1" applyBorder="1"/>
    <xf numFmtId="0" fontId="49" fillId="9" borderId="119" xfId="0" applyFont="1" applyFill="1" applyBorder="1" applyAlignment="1">
      <alignment vertical="center"/>
    </xf>
    <xf numFmtId="0" fontId="49" fillId="9" borderId="80" xfId="0" applyFont="1" applyFill="1" applyBorder="1" applyAlignment="1">
      <alignment vertical="center"/>
    </xf>
    <xf numFmtId="0" fontId="49" fillId="9" borderId="80" xfId="0" applyFont="1" applyFill="1" applyBorder="1" applyAlignment="1">
      <alignment vertical="center" wrapText="1"/>
    </xf>
    <xf numFmtId="3" fontId="49" fillId="9" borderId="80" xfId="0" applyNumberFormat="1" applyFont="1" applyFill="1" applyBorder="1" applyAlignment="1">
      <alignment vertical="center"/>
    </xf>
    <xf numFmtId="0" fontId="49" fillId="9" borderId="80" xfId="0" applyFont="1" applyFill="1" applyBorder="1" applyAlignment="1">
      <alignment horizontal="center" vertical="center" wrapText="1"/>
    </xf>
    <xf numFmtId="0" fontId="91" fillId="9" borderId="0" xfId="0" applyFont="1" applyFill="1" applyAlignment="1">
      <alignment horizontal="left" vertical="center"/>
    </xf>
    <xf numFmtId="0" fontId="95" fillId="0" borderId="0" xfId="21" applyFont="1" applyFill="1" applyBorder="1" applyAlignment="1">
      <alignment horizontal="center"/>
    </xf>
    <xf numFmtId="0" fontId="70" fillId="0" borderId="0" xfId="22" applyFont="1" applyFill="1"/>
    <xf numFmtId="14" fontId="70" fillId="0" borderId="0" xfId="22" applyNumberFormat="1" applyFont="1" applyFill="1"/>
    <xf numFmtId="0" fontId="69" fillId="0" borderId="153" xfId="22" applyFont="1" applyFill="1" applyBorder="1"/>
    <xf numFmtId="0" fontId="70" fillId="0" borderId="154" xfId="22" applyFont="1" applyFill="1" applyBorder="1"/>
    <xf numFmtId="0" fontId="70" fillId="0" borderId="153" xfId="22" applyFont="1" applyFill="1" applyBorder="1"/>
    <xf numFmtId="3" fontId="69" fillId="0" borderId="146" xfId="22" applyNumberFormat="1" applyFont="1" applyFill="1" applyBorder="1"/>
    <xf numFmtId="3" fontId="69" fillId="0" borderId="0" xfId="22" applyNumberFormat="1" applyFont="1" applyFill="1" applyBorder="1"/>
    <xf numFmtId="168" fontId="49" fillId="0" borderId="0" xfId="120" applyFont="1" applyFill="1"/>
    <xf numFmtId="168" fontId="70" fillId="0" borderId="0" xfId="22" applyNumberFormat="1" applyFont="1" applyFill="1"/>
    <xf numFmtId="3" fontId="70" fillId="0" borderId="0" xfId="22" applyNumberFormat="1" applyFont="1" applyFill="1"/>
    <xf numFmtId="14" fontId="49" fillId="9" borderId="80" xfId="0" applyNumberFormat="1" applyFont="1" applyFill="1" applyBorder="1" applyAlignment="1">
      <alignment horizontal="center" vertical="center"/>
    </xf>
    <xf numFmtId="3" fontId="49" fillId="9" borderId="112" xfId="0" applyNumberFormat="1" applyFont="1" applyFill="1" applyBorder="1" applyAlignment="1">
      <alignment vertical="center"/>
    </xf>
    <xf numFmtId="0" fontId="49" fillId="9" borderId="173" xfId="0" applyFont="1" applyFill="1" applyBorder="1" applyAlignment="1">
      <alignment horizontal="center" vertical="center"/>
    </xf>
    <xf numFmtId="3" fontId="49" fillId="9" borderId="166" xfId="0" applyNumberFormat="1" applyFont="1" applyFill="1" applyBorder="1" applyAlignment="1">
      <alignment vertical="center"/>
    </xf>
    <xf numFmtId="3" fontId="49" fillId="9" borderId="122" xfId="0" applyNumberFormat="1" applyFont="1" applyFill="1" applyBorder="1" applyAlignment="1">
      <alignment vertical="center"/>
    </xf>
    <xf numFmtId="0" fontId="96" fillId="9" borderId="0" xfId="0" applyFont="1" applyFill="1"/>
    <xf numFmtId="0" fontId="88" fillId="9" borderId="0" xfId="0" applyFont="1" applyFill="1"/>
    <xf numFmtId="0" fontId="74" fillId="9" borderId="0" xfId="19" applyFont="1" applyFill="1"/>
    <xf numFmtId="0" fontId="91" fillId="9" borderId="0" xfId="0" applyFont="1" applyFill="1"/>
    <xf numFmtId="0" fontId="48" fillId="11" borderId="124" xfId="0" applyFont="1" applyFill="1" applyBorder="1" applyAlignment="1">
      <alignment horizontal="center" vertical="center"/>
    </xf>
    <xf numFmtId="0" fontId="48" fillId="11" borderId="143" xfId="0" applyFont="1" applyFill="1" applyBorder="1" applyAlignment="1">
      <alignment horizontal="center" wrapText="1"/>
    </xf>
    <xf numFmtId="9" fontId="9" fillId="9" borderId="112" xfId="25" applyFill="1" applyBorder="1"/>
    <xf numFmtId="176" fontId="9" fillId="9" borderId="112" xfId="25" applyNumberFormat="1" applyFill="1" applyBorder="1"/>
    <xf numFmtId="9" fontId="9" fillId="9" borderId="141" xfId="25" applyFill="1" applyBorder="1"/>
    <xf numFmtId="0" fontId="47" fillId="9" borderId="109" xfId="0" applyFont="1" applyFill="1" applyBorder="1" applyAlignment="1">
      <alignment vertical="center"/>
    </xf>
    <xf numFmtId="0" fontId="70" fillId="0" borderId="0" xfId="0" applyFont="1" applyFill="1" applyAlignment="1">
      <alignment vertical="center"/>
    </xf>
    <xf numFmtId="3" fontId="80" fillId="0" borderId="0" xfId="16" applyNumberFormat="1" applyFont="1"/>
    <xf numFmtId="3" fontId="0" fillId="9" borderId="0" xfId="0" applyNumberFormat="1" applyFill="1"/>
    <xf numFmtId="0" fontId="48" fillId="12" borderId="29" xfId="0" applyFont="1" applyFill="1" applyBorder="1" applyAlignment="1">
      <alignment horizontal="center" vertical="center" wrapText="1"/>
    </xf>
    <xf numFmtId="168" fontId="49" fillId="9" borderId="0" xfId="0" applyNumberFormat="1" applyFont="1" applyFill="1"/>
    <xf numFmtId="0" fontId="49" fillId="9" borderId="80" xfId="0" applyFont="1" applyFill="1" applyBorder="1" applyAlignment="1">
      <alignment horizontal="center" vertical="center" wrapText="1"/>
    </xf>
    <xf numFmtId="0" fontId="70" fillId="0" borderId="119" xfId="20" applyFont="1" applyFill="1" applyBorder="1"/>
    <xf numFmtId="0" fontId="70" fillId="0" borderId="80" xfId="20" applyFont="1" applyFill="1" applyBorder="1" applyAlignment="1">
      <alignment horizontal="center"/>
    </xf>
    <xf numFmtId="167" fontId="70" fillId="0" borderId="80" xfId="6" applyNumberFormat="1" applyFont="1" applyFill="1" applyBorder="1"/>
    <xf numFmtId="167" fontId="70" fillId="0" borderId="112" xfId="6" applyNumberFormat="1" applyFont="1" applyFill="1" applyBorder="1"/>
    <xf numFmtId="0" fontId="70" fillId="0" borderId="0" xfId="20" applyFont="1" applyFill="1"/>
    <xf numFmtId="0" fontId="86" fillId="0" borderId="0" xfId="20" applyFont="1" applyFill="1"/>
    <xf numFmtId="0" fontId="100" fillId="9" borderId="0" xfId="0" applyFont="1" applyFill="1"/>
    <xf numFmtId="0" fontId="101" fillId="9" borderId="0" xfId="0" applyFont="1" applyFill="1"/>
    <xf numFmtId="0" fontId="102" fillId="9" borderId="0" xfId="0" applyFont="1" applyFill="1" applyAlignment="1">
      <alignment vertical="center"/>
    </xf>
    <xf numFmtId="0" fontId="101" fillId="9" borderId="0" xfId="0" applyFont="1" applyFill="1" applyAlignment="1">
      <alignment horizontal="right"/>
    </xf>
    <xf numFmtId="0" fontId="76" fillId="9" borderId="0" xfId="0" applyFont="1" applyFill="1" applyAlignment="1">
      <alignment vertical="center"/>
    </xf>
    <xf numFmtId="0" fontId="48" fillId="9" borderId="0" xfId="0" applyFont="1" applyFill="1" applyBorder="1"/>
    <xf numFmtId="0" fontId="103" fillId="9" borderId="0" xfId="0" applyFont="1" applyFill="1" applyAlignment="1">
      <alignment vertical="center"/>
    </xf>
    <xf numFmtId="0" fontId="47" fillId="9" borderId="103" xfId="12" applyFont="1" applyFill="1" applyBorder="1" applyAlignment="1">
      <alignment vertical="center" wrapText="1"/>
    </xf>
    <xf numFmtId="0" fontId="47" fillId="9" borderId="110" xfId="12" applyFont="1" applyFill="1" applyBorder="1" applyAlignment="1">
      <alignment vertical="center" wrapText="1"/>
    </xf>
    <xf numFmtId="0" fontId="47" fillId="9" borderId="104" xfId="12" applyFont="1" applyFill="1" applyBorder="1" applyAlignment="1">
      <alignment vertical="center" wrapText="1"/>
    </xf>
    <xf numFmtId="0" fontId="0" fillId="9" borderId="107" xfId="0" applyFill="1" applyBorder="1" applyAlignment="1">
      <alignment vertical="center" wrapText="1"/>
    </xf>
    <xf numFmtId="0" fontId="0" fillId="9" borderId="108" xfId="0" applyFill="1" applyBorder="1" applyAlignment="1">
      <alignment vertical="center" wrapText="1"/>
    </xf>
    <xf numFmtId="0" fontId="0" fillId="9" borderId="109" xfId="0" applyFill="1" applyBorder="1" applyAlignment="1">
      <alignment vertical="center" wrapText="1"/>
    </xf>
    <xf numFmtId="0" fontId="0" fillId="9" borderId="0" xfId="0" applyFill="1" applyBorder="1" applyAlignment="1">
      <alignment vertical="center" wrapText="1"/>
    </xf>
    <xf numFmtId="0" fontId="47" fillId="9" borderId="0" xfId="12" applyFont="1" applyFill="1" applyBorder="1" applyAlignment="1">
      <alignment vertical="center" wrapText="1"/>
    </xf>
    <xf numFmtId="0" fontId="101" fillId="9" borderId="0" xfId="20" applyFont="1" applyFill="1"/>
    <xf numFmtId="0" fontId="49" fillId="9" borderId="166" xfId="0" applyFont="1" applyFill="1" applyBorder="1" applyAlignment="1">
      <alignment horizontal="center" vertical="center"/>
    </xf>
    <xf numFmtId="0" fontId="49" fillId="9" borderId="166" xfId="0" applyFont="1" applyFill="1" applyBorder="1" applyAlignment="1">
      <alignment horizontal="center" vertical="center" wrapText="1"/>
    </xf>
    <xf numFmtId="14" fontId="49" fillId="9" borderId="166" xfId="0" applyNumberFormat="1" applyFont="1" applyFill="1" applyBorder="1" applyAlignment="1">
      <alignment horizontal="center" vertical="center"/>
    </xf>
    <xf numFmtId="0" fontId="49" fillId="9" borderId="173" xfId="0" applyFont="1" applyFill="1" applyBorder="1" applyAlignment="1">
      <alignment horizontal="left" vertical="center"/>
    </xf>
    <xf numFmtId="0" fontId="49" fillId="9" borderId="123" xfId="0" applyFont="1" applyFill="1" applyBorder="1" applyAlignment="1">
      <alignment horizontal="center" vertical="center"/>
    </xf>
    <xf numFmtId="0" fontId="49" fillId="9" borderId="178" xfId="0" applyFont="1" applyFill="1" applyBorder="1" applyAlignment="1">
      <alignment horizontal="left" vertical="center"/>
    </xf>
    <xf numFmtId="3" fontId="49" fillId="9" borderId="80" xfId="0" applyNumberFormat="1" applyFont="1" applyFill="1" applyBorder="1" applyAlignment="1">
      <alignment horizontal="center" vertical="center"/>
    </xf>
    <xf numFmtId="168" fontId="24" fillId="9" borderId="25" xfId="7" applyFill="1" applyBorder="1" applyAlignment="1">
      <alignment horizontal="center" vertical="center" wrapText="1"/>
    </xf>
    <xf numFmtId="168" fontId="48" fillId="12" borderId="115" xfId="0" applyNumberFormat="1" applyFont="1" applyFill="1" applyBorder="1"/>
    <xf numFmtId="0" fontId="49" fillId="9" borderId="173" xfId="0" applyFont="1" applyFill="1" applyBorder="1" applyAlignment="1">
      <alignment horizontal="left"/>
    </xf>
    <xf numFmtId="0" fontId="47" fillId="9" borderId="125" xfId="0" applyFont="1" applyFill="1" applyBorder="1" applyAlignment="1">
      <alignment horizontal="justify" vertical="center"/>
    </xf>
    <xf numFmtId="0" fontId="47" fillId="9" borderId="141" xfId="0" applyFont="1" applyFill="1" applyBorder="1" applyAlignment="1">
      <alignment horizontal="justify" vertical="center"/>
    </xf>
    <xf numFmtId="168" fontId="48" fillId="9" borderId="80" xfId="0" applyNumberFormat="1" applyFont="1" applyFill="1" applyBorder="1"/>
    <xf numFmtId="0" fontId="49" fillId="9" borderId="178" xfId="0" applyFont="1" applyFill="1" applyBorder="1" applyAlignment="1">
      <alignment horizontal="left"/>
    </xf>
    <xf numFmtId="0" fontId="49" fillId="9" borderId="25" xfId="0" applyFont="1" applyFill="1" applyBorder="1" applyAlignment="1">
      <alignment horizontal="center"/>
    </xf>
    <xf numFmtId="0" fontId="49" fillId="9" borderId="25" xfId="0" applyFont="1" applyFill="1" applyBorder="1" applyAlignment="1">
      <alignment horizontal="center" wrapText="1"/>
    </xf>
    <xf numFmtId="3" fontId="49" fillId="9" borderId="25" xfId="0" applyNumberFormat="1" applyFont="1" applyFill="1" applyBorder="1" applyAlignment="1"/>
    <xf numFmtId="3" fontId="49" fillId="9" borderId="123" xfId="0" applyNumberFormat="1" applyFont="1" applyFill="1" applyBorder="1" applyAlignment="1"/>
    <xf numFmtId="0" fontId="89" fillId="9" borderId="0" xfId="0" applyFont="1" applyFill="1" applyAlignment="1">
      <alignment horizontal="left" vertic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9" fillId="0" borderId="166" xfId="0" applyFont="1" applyFill="1" applyBorder="1" applyAlignment="1">
      <alignment horizontal="center"/>
    </xf>
    <xf numFmtId="0" fontId="49" fillId="0" borderId="80" xfId="0" applyFont="1" applyFill="1" applyBorder="1" applyAlignment="1">
      <alignment vertical="center"/>
    </xf>
    <xf numFmtId="0" fontId="49" fillId="0" borderId="166" xfId="0" applyFont="1" applyFill="1" applyBorder="1" applyAlignment="1">
      <alignment horizontal="center" vertical="center"/>
    </xf>
    <xf numFmtId="0" fontId="48" fillId="9" borderId="119" xfId="0" applyFont="1" applyFill="1" applyBorder="1" applyAlignment="1">
      <alignment wrapText="1"/>
    </xf>
    <xf numFmtId="168" fontId="65" fillId="9" borderId="80" xfId="7" applyFont="1" applyFill="1" applyBorder="1"/>
    <xf numFmtId="168" fontId="24" fillId="9" borderId="166" xfId="7" applyFill="1" applyBorder="1"/>
    <xf numFmtId="0" fontId="49" fillId="9" borderId="122" xfId="0" applyFont="1" applyFill="1" applyBorder="1"/>
    <xf numFmtId="0" fontId="70" fillId="0" borderId="119" xfId="18" applyFont="1" applyFill="1" applyBorder="1" applyAlignment="1">
      <alignment horizontal="left"/>
    </xf>
    <xf numFmtId="172" fontId="48" fillId="0" borderId="80" xfId="119" applyFont="1" applyFill="1" applyBorder="1"/>
    <xf numFmtId="172" fontId="48" fillId="0" borderId="112" xfId="119" applyFont="1" applyFill="1" applyBorder="1"/>
    <xf numFmtId="0" fontId="49" fillId="9" borderId="80" xfId="0" applyNumberFormat="1" applyFont="1" applyFill="1" applyBorder="1" applyAlignment="1">
      <alignment horizontal="right" vertical="center"/>
    </xf>
    <xf numFmtId="0" fontId="22" fillId="0" borderId="0" xfId="12" applyFont="1" applyFill="1" applyBorder="1" applyAlignment="1">
      <alignment horizontal="center"/>
    </xf>
    <xf numFmtId="0" fontId="11" fillId="0" borderId="0" xfId="0" applyFont="1" applyBorder="1" applyAlignment="1">
      <alignment horizontal="center"/>
    </xf>
    <xf numFmtId="0" fontId="11" fillId="9" borderId="0" xfId="0" applyFont="1" applyFill="1" applyAlignment="1">
      <alignment horizontal="center" vertical="center"/>
    </xf>
    <xf numFmtId="0" fontId="47" fillId="9" borderId="145" xfId="0" applyFont="1" applyFill="1" applyBorder="1" applyAlignment="1">
      <alignment vertical="center" wrapText="1"/>
    </xf>
    <xf numFmtId="0" fontId="47" fillId="9" borderId="147" xfId="0" applyFont="1" applyFill="1" applyBorder="1" applyAlignment="1">
      <alignment vertical="center" wrapText="1"/>
    </xf>
    <xf numFmtId="0" fontId="44" fillId="9" borderId="0" xfId="0" applyFont="1" applyFill="1" applyAlignment="1">
      <alignment horizontal="center"/>
    </xf>
    <xf numFmtId="0" fontId="47" fillId="9" borderId="103" xfId="12" applyFont="1" applyFill="1" applyBorder="1" applyAlignment="1">
      <alignment horizontal="left" vertical="center" wrapText="1"/>
    </xf>
    <xf numFmtId="0" fontId="47" fillId="9" borderId="107" xfId="12" applyFont="1" applyFill="1" applyBorder="1" applyAlignment="1">
      <alignment horizontal="left" vertical="center" wrapText="1"/>
    </xf>
    <xf numFmtId="0" fontId="105" fillId="9" borderId="0" xfId="12" applyFont="1" applyFill="1" applyBorder="1" applyAlignment="1">
      <alignment horizontal="center" vertical="center" wrapText="1"/>
    </xf>
    <xf numFmtId="0" fontId="76" fillId="9" borderId="0" xfId="0" applyFont="1" applyFill="1" applyAlignment="1">
      <alignment horizontal="center" vertical="center"/>
    </xf>
    <xf numFmtId="0" fontId="91" fillId="9" borderId="0" xfId="0" applyFont="1" applyFill="1" applyAlignment="1">
      <alignment horizontal="center" vertical="center"/>
    </xf>
    <xf numFmtId="0" fontId="11" fillId="0" borderId="0" xfId="0" applyFont="1" applyAlignment="1">
      <alignment horizontal="center" vertical="center"/>
    </xf>
    <xf numFmtId="0" fontId="69" fillId="9" borderId="0" xfId="21" applyFont="1" applyFill="1" applyBorder="1" applyAlignment="1">
      <alignment horizontal="center"/>
    </xf>
    <xf numFmtId="0" fontId="72" fillId="9" borderId="0" xfId="21" applyFont="1" applyFill="1" applyBorder="1" applyAlignment="1">
      <alignment horizontal="center"/>
    </xf>
    <xf numFmtId="0" fontId="98" fillId="9" borderId="0" xfId="21" applyFont="1" applyFill="1" applyBorder="1" applyAlignment="1">
      <alignment horizontal="center"/>
    </xf>
    <xf numFmtId="0" fontId="73" fillId="9" borderId="0" xfId="21" applyFont="1" applyFill="1" applyBorder="1" applyAlignment="1">
      <alignment horizontal="center"/>
    </xf>
    <xf numFmtId="0" fontId="69" fillId="9" borderId="126" xfId="21" applyFont="1" applyFill="1" applyBorder="1" applyAlignment="1">
      <alignment horizontal="center" vertical="center"/>
    </xf>
    <xf numFmtId="0" fontId="69" fillId="9" borderId="101" xfId="21" applyFont="1" applyFill="1" applyBorder="1" applyAlignment="1">
      <alignment horizontal="center" vertical="center"/>
    </xf>
    <xf numFmtId="0" fontId="69" fillId="9" borderId="186" xfId="21" applyFont="1" applyFill="1" applyBorder="1" applyAlignment="1">
      <alignment horizontal="center" vertical="center"/>
    </xf>
    <xf numFmtId="0" fontId="69" fillId="9" borderId="102" xfId="21" applyFont="1" applyFill="1" applyBorder="1" applyAlignment="1">
      <alignment horizontal="center" vertical="center"/>
    </xf>
    <xf numFmtId="0" fontId="72" fillId="0" borderId="0" xfId="21" applyFont="1" applyBorder="1" applyAlignment="1">
      <alignment horizontal="center"/>
    </xf>
    <xf numFmtId="0" fontId="69" fillId="12" borderId="145" xfId="21" applyFont="1" applyFill="1" applyBorder="1" applyAlignment="1">
      <alignment horizontal="center" vertical="center"/>
    </xf>
    <xf numFmtId="0" fontId="69" fillId="12" borderId="147" xfId="21" applyFont="1" applyFill="1" applyBorder="1" applyAlignment="1">
      <alignment horizontal="center" vertical="center"/>
    </xf>
    <xf numFmtId="0" fontId="99" fillId="0" borderId="0" xfId="22" applyFont="1" applyBorder="1" applyAlignment="1">
      <alignment horizontal="center" vertical="center" wrapText="1"/>
    </xf>
    <xf numFmtId="0" fontId="76" fillId="0" borderId="0" xfId="22" applyFont="1" applyBorder="1" applyAlignment="1">
      <alignment horizontal="center" vertical="center"/>
    </xf>
    <xf numFmtId="0" fontId="81" fillId="0" borderId="0" xfId="16" applyFont="1" applyBorder="1" applyAlignment="1">
      <alignment horizontal="center" vertical="center"/>
    </xf>
    <xf numFmtId="0" fontId="82" fillId="0" borderId="111" xfId="16" applyFont="1" applyBorder="1" applyAlignment="1">
      <alignment horizontal="left" vertical="center" wrapText="1"/>
    </xf>
    <xf numFmtId="0" fontId="82" fillId="0" borderId="92" xfId="16" applyFont="1" applyBorder="1" applyAlignment="1">
      <alignment horizontal="left" vertical="center" wrapText="1"/>
    </xf>
    <xf numFmtId="0" fontId="82" fillId="0" borderId="98" xfId="16" applyFont="1" applyBorder="1" applyAlignment="1">
      <alignment horizontal="left" vertical="center" wrapText="1"/>
    </xf>
    <xf numFmtId="0" fontId="74" fillId="0" borderId="0" xfId="23" applyFont="1" applyBorder="1" applyAlignment="1">
      <alignment horizontal="center" vertical="center"/>
    </xf>
    <xf numFmtId="0" fontId="69" fillId="12" borderId="148" xfId="23" applyFont="1" applyFill="1" applyBorder="1" applyAlignment="1">
      <alignment horizontal="center" vertical="center"/>
    </xf>
    <xf numFmtId="0" fontId="69" fillId="12" borderId="175" xfId="23" applyFont="1" applyFill="1" applyBorder="1" applyAlignment="1">
      <alignment horizontal="center" vertical="center"/>
    </xf>
    <xf numFmtId="0" fontId="69" fillId="12" borderId="61" xfId="23" applyFont="1" applyFill="1" applyBorder="1" applyAlignment="1">
      <alignment horizontal="center" vertical="center"/>
    </xf>
    <xf numFmtId="0" fontId="69" fillId="12" borderId="107" xfId="23" applyFont="1" applyFill="1" applyBorder="1" applyAlignment="1">
      <alignment horizontal="center" vertical="center"/>
    </xf>
    <xf numFmtId="0" fontId="69" fillId="12" borderId="79" xfId="23" applyFont="1" applyFill="1" applyBorder="1" applyAlignment="1">
      <alignment horizontal="center" vertical="center"/>
    </xf>
    <xf numFmtId="0" fontId="69" fillId="12" borderId="169" xfId="23" applyFont="1" applyFill="1" applyBorder="1" applyAlignment="1">
      <alignment horizontal="center" vertical="center"/>
    </xf>
    <xf numFmtId="0" fontId="69" fillId="9" borderId="0" xfId="23" applyFont="1" applyFill="1" applyBorder="1" applyAlignment="1">
      <alignment horizontal="center"/>
    </xf>
    <xf numFmtId="0" fontId="69" fillId="12" borderId="103" xfId="23" applyFont="1" applyFill="1" applyBorder="1" applyAlignment="1">
      <alignment horizontal="center" vertical="center"/>
    </xf>
    <xf numFmtId="0" fontId="69" fillId="12" borderId="110" xfId="23" applyFont="1" applyFill="1" applyBorder="1" applyAlignment="1">
      <alignment horizontal="center" vertical="center"/>
    </xf>
    <xf numFmtId="0" fontId="69" fillId="12" borderId="126" xfId="23" applyFont="1" applyFill="1" applyBorder="1" applyAlignment="1">
      <alignment horizontal="center" vertical="center"/>
    </xf>
    <xf numFmtId="0" fontId="88" fillId="9" borderId="0" xfId="23" applyFont="1" applyFill="1" applyBorder="1" applyAlignment="1">
      <alignment horizontal="center"/>
    </xf>
    <xf numFmtId="0" fontId="85" fillId="9" borderId="0" xfId="23" applyFont="1" applyFill="1" applyBorder="1" applyAlignment="1">
      <alignment horizontal="center"/>
    </xf>
    <xf numFmtId="0" fontId="69" fillId="12" borderId="9" xfId="23" applyFont="1" applyFill="1" applyBorder="1" applyAlignment="1">
      <alignment horizontal="center" vertical="center"/>
    </xf>
    <xf numFmtId="0" fontId="69" fillId="12" borderId="142" xfId="23" applyFont="1" applyFill="1" applyBorder="1" applyAlignment="1">
      <alignment horizontal="center" vertical="center"/>
    </xf>
    <xf numFmtId="0" fontId="69" fillId="12" borderId="151" xfId="23" applyFont="1" applyFill="1" applyBorder="1" applyAlignment="1">
      <alignment horizontal="center" vertical="center"/>
    </xf>
    <xf numFmtId="0" fontId="69" fillId="12" borderId="175" xfId="23" applyFont="1" applyFill="1" applyBorder="1" applyAlignment="1">
      <alignment horizontal="center" vertical="center" wrapText="1"/>
    </xf>
    <xf numFmtId="0" fontId="69" fillId="12" borderId="180" xfId="23" applyFont="1" applyFill="1" applyBorder="1" applyAlignment="1">
      <alignment horizontal="center" vertical="center"/>
    </xf>
    <xf numFmtId="0" fontId="69" fillId="12" borderId="100" xfId="23" applyFont="1" applyFill="1" applyBorder="1" applyAlignment="1">
      <alignment horizontal="center" vertical="center"/>
    </xf>
    <xf numFmtId="0" fontId="69" fillId="12" borderId="22" xfId="23" applyFont="1" applyFill="1" applyBorder="1" applyAlignment="1">
      <alignment horizontal="center" vertical="center"/>
    </xf>
    <xf numFmtId="0" fontId="69" fillId="12" borderId="179" xfId="23" applyFont="1" applyFill="1" applyBorder="1" applyAlignment="1">
      <alignment horizontal="center" vertical="center"/>
    </xf>
    <xf numFmtId="0" fontId="48" fillId="9" borderId="0" xfId="0" applyFont="1" applyFill="1" applyAlignment="1">
      <alignment horizontal="center" vertical="center"/>
    </xf>
    <xf numFmtId="0" fontId="49" fillId="9" borderId="0" xfId="0" applyFont="1" applyFill="1" applyAlignment="1">
      <alignment horizontal="left"/>
    </xf>
    <xf numFmtId="0" fontId="49" fillId="9" borderId="0" xfId="0" applyFont="1" applyFill="1" applyAlignment="1">
      <alignment horizontal="left" wrapText="1"/>
    </xf>
    <xf numFmtId="0" fontId="49" fillId="9" borderId="0" xfId="0" applyFont="1" applyFill="1" applyAlignment="1">
      <alignment horizontal="left" vertical="top"/>
    </xf>
    <xf numFmtId="37" fontId="0" fillId="0" borderId="0" xfId="24" applyFont="1" applyBorder="1" applyAlignment="1">
      <alignment horizontal="center"/>
    </xf>
    <xf numFmtId="37" fontId="17" fillId="0" borderId="0" xfId="24" applyFont="1" applyBorder="1" applyAlignment="1">
      <alignment horizontal="center"/>
    </xf>
    <xf numFmtId="37" fontId="9" fillId="0" borderId="0" xfId="24" applyFont="1" applyAlignment="1">
      <alignment horizontal="center"/>
    </xf>
    <xf numFmtId="37" fontId="15" fillId="0" borderId="0" xfId="24" applyFont="1" applyBorder="1" applyAlignment="1">
      <alignment horizontal="center"/>
    </xf>
    <xf numFmtId="37" fontId="16" fillId="0" borderId="0" xfId="24" applyFont="1" applyBorder="1" applyAlignment="1">
      <alignment horizontal="center"/>
    </xf>
    <xf numFmtId="0" fontId="89" fillId="9" borderId="0" xfId="0" applyFont="1" applyFill="1" applyAlignment="1">
      <alignment horizontal="left" vertical="center" wrapText="1"/>
    </xf>
    <xf numFmtId="0" fontId="69" fillId="9" borderId="121" xfId="20" applyFont="1" applyFill="1" applyBorder="1" applyAlignment="1">
      <alignment horizontal="center" vertical="center" wrapText="1"/>
    </xf>
    <xf numFmtId="0" fontId="69" fillId="9" borderId="80" xfId="20" applyFont="1" applyFill="1" applyBorder="1" applyAlignment="1">
      <alignment horizontal="center" vertical="center" wrapText="1"/>
    </xf>
    <xf numFmtId="0" fontId="69" fillId="9" borderId="115" xfId="20" applyFont="1" applyFill="1" applyBorder="1" applyAlignment="1">
      <alignment horizontal="center" vertical="center" wrapText="1"/>
    </xf>
    <xf numFmtId="0" fontId="69" fillId="9" borderId="80" xfId="20" applyFont="1" applyFill="1" applyBorder="1" applyAlignment="1">
      <alignment horizontal="center" vertical="center"/>
    </xf>
    <xf numFmtId="0" fontId="69" fillId="9" borderId="115" xfId="20" applyFont="1" applyFill="1" applyBorder="1" applyAlignment="1">
      <alignment horizontal="center" vertical="center"/>
    </xf>
    <xf numFmtId="0" fontId="69" fillId="9" borderId="177" xfId="20" applyFont="1" applyFill="1" applyBorder="1" applyAlignment="1">
      <alignment horizontal="center" vertical="center"/>
    </xf>
    <xf numFmtId="0" fontId="69" fillId="9" borderId="129" xfId="20" applyFont="1" applyFill="1" applyBorder="1" applyAlignment="1">
      <alignment horizontal="center" vertical="center"/>
    </xf>
    <xf numFmtId="0" fontId="69" fillId="9" borderId="185" xfId="20" applyFont="1" applyFill="1" applyBorder="1" applyAlignment="1">
      <alignment horizontal="center" vertical="center"/>
    </xf>
    <xf numFmtId="3" fontId="69" fillId="9" borderId="166" xfId="20" applyNumberFormat="1" applyFont="1" applyFill="1" applyBorder="1" applyAlignment="1">
      <alignment horizontal="center"/>
    </xf>
    <xf numFmtId="3" fontId="69" fillId="9" borderId="94" xfId="20" applyNumberFormat="1" applyFont="1" applyFill="1" applyBorder="1" applyAlignment="1">
      <alignment horizontal="center"/>
    </xf>
    <xf numFmtId="0" fontId="88" fillId="9" borderId="0" xfId="20" applyFont="1" applyFill="1" applyBorder="1" applyAlignment="1">
      <alignment horizontal="center"/>
    </xf>
    <xf numFmtId="0" fontId="70" fillId="9" borderId="0" xfId="20" applyFont="1" applyFill="1" applyBorder="1" applyAlignment="1">
      <alignment horizontal="center"/>
    </xf>
    <xf numFmtId="3" fontId="70" fillId="9" borderId="0" xfId="20" applyNumberFormat="1" applyFont="1" applyFill="1" applyAlignment="1">
      <alignment horizontal="center"/>
    </xf>
    <xf numFmtId="0" fontId="74" fillId="9" borderId="0" xfId="20" applyFont="1" applyFill="1" applyBorder="1" applyAlignment="1">
      <alignment horizontal="center"/>
    </xf>
    <xf numFmtId="0" fontId="48" fillId="12" borderId="80" xfId="0" applyFont="1" applyFill="1" applyBorder="1" applyAlignment="1">
      <alignment horizontal="center"/>
    </xf>
    <xf numFmtId="0" fontId="89" fillId="9" borderId="0" xfId="0" applyFont="1" applyFill="1" applyAlignment="1">
      <alignment horizontal="left" vertical="center"/>
    </xf>
    <xf numFmtId="0" fontId="48" fillId="12" borderId="166" xfId="0" applyFont="1" applyFill="1" applyBorder="1" applyAlignment="1">
      <alignment horizontal="center"/>
    </xf>
    <xf numFmtId="0" fontId="48" fillId="12" borderId="25" xfId="0" applyFont="1" applyFill="1" applyBorder="1" applyAlignment="1">
      <alignment horizontal="center"/>
    </xf>
    <xf numFmtId="0" fontId="69" fillId="0" borderId="0" xfId="18" applyFont="1" applyBorder="1" applyAlignment="1">
      <alignment horizontal="center"/>
    </xf>
    <xf numFmtId="0" fontId="74" fillId="0" borderId="0" xfId="18" applyFont="1" applyAlignment="1">
      <alignment horizontal="center"/>
    </xf>
    <xf numFmtId="0" fontId="89" fillId="0" borderId="0" xfId="0" applyFont="1" applyAlignment="1">
      <alignment horizontal="left" vertical="center" wrapText="1"/>
    </xf>
    <xf numFmtId="0" fontId="69" fillId="12" borderId="28" xfId="18" applyFont="1" applyFill="1" applyBorder="1" applyAlignment="1">
      <alignment horizontal="center"/>
    </xf>
    <xf numFmtId="0" fontId="69" fillId="12" borderId="30" xfId="18" applyFont="1" applyFill="1" applyBorder="1" applyAlignment="1">
      <alignment horizontal="center"/>
    </xf>
    <xf numFmtId="0" fontId="69" fillId="12" borderId="50" xfId="18" applyFont="1" applyFill="1" applyBorder="1" applyAlignment="1">
      <alignment horizontal="center"/>
    </xf>
    <xf numFmtId="0" fontId="69" fillId="12" borderId="61" xfId="18" applyFont="1" applyFill="1" applyBorder="1" applyAlignment="1">
      <alignment horizontal="center"/>
    </xf>
    <xf numFmtId="0" fontId="69" fillId="12" borderId="107" xfId="18" applyFont="1" applyFill="1" applyBorder="1" applyAlignment="1">
      <alignment horizontal="center"/>
    </xf>
    <xf numFmtId="0" fontId="69" fillId="12" borderId="145" xfId="18" applyFont="1" applyFill="1" applyBorder="1" applyAlignment="1">
      <alignment horizontal="center" vertical="center" wrapText="1"/>
    </xf>
    <xf numFmtId="0" fontId="69" fillId="12" borderId="146" xfId="18" applyFont="1" applyFill="1" applyBorder="1" applyAlignment="1">
      <alignment horizontal="center" vertical="center" wrapText="1"/>
    </xf>
    <xf numFmtId="0" fontId="69" fillId="12" borderId="147" xfId="18" applyFont="1" applyFill="1" applyBorder="1" applyAlignment="1">
      <alignment horizontal="center" vertical="center" wrapText="1"/>
    </xf>
    <xf numFmtId="0" fontId="69" fillId="12" borderId="145" xfId="18" applyFont="1" applyFill="1" applyBorder="1" applyAlignment="1">
      <alignment horizontal="center" vertical="center"/>
    </xf>
    <xf numFmtId="0" fontId="69" fillId="12" borderId="146" xfId="18" applyFont="1" applyFill="1" applyBorder="1" applyAlignment="1">
      <alignment horizontal="center" vertical="center"/>
    </xf>
    <xf numFmtId="0" fontId="69" fillId="12" borderId="147" xfId="18" applyFont="1" applyFill="1" applyBorder="1" applyAlignment="1">
      <alignment horizontal="center" vertical="center"/>
    </xf>
    <xf numFmtId="0" fontId="69" fillId="12" borderId="107" xfId="18" applyFont="1" applyFill="1" applyBorder="1" applyAlignment="1">
      <alignment horizontal="center" vertical="center"/>
    </xf>
    <xf numFmtId="0" fontId="69" fillId="12" borderId="108" xfId="18" applyFont="1" applyFill="1" applyBorder="1" applyAlignment="1">
      <alignment horizontal="center" vertical="center"/>
    </xf>
    <xf numFmtId="0" fontId="69" fillId="12" borderId="109" xfId="18" applyFont="1" applyFill="1" applyBorder="1" applyAlignment="1">
      <alignment horizontal="center" vertical="center"/>
    </xf>
    <xf numFmtId="0" fontId="74" fillId="0" borderId="0" xfId="19" applyFont="1" applyFill="1" applyAlignment="1">
      <alignment horizontal="center"/>
    </xf>
    <xf numFmtId="0" fontId="69" fillId="0" borderId="0" xfId="19" applyFont="1" applyFill="1" applyBorder="1" applyAlignment="1">
      <alignment horizontal="center"/>
    </xf>
    <xf numFmtId="0" fontId="69" fillId="12" borderId="103" xfId="19" applyFont="1" applyFill="1" applyBorder="1" applyAlignment="1">
      <alignment horizontal="center" vertical="center" wrapText="1"/>
    </xf>
    <xf numFmtId="0" fontId="69" fillId="12" borderId="110" xfId="19" applyFont="1" applyFill="1" applyBorder="1" applyAlignment="1">
      <alignment horizontal="center" vertical="center" wrapText="1"/>
    </xf>
    <xf numFmtId="0" fontId="69" fillId="12" borderId="130" xfId="19" applyFont="1" applyFill="1" applyBorder="1" applyAlignment="1">
      <alignment horizontal="center" vertical="center" wrapText="1"/>
    </xf>
    <xf numFmtId="0" fontId="69" fillId="12" borderId="187" xfId="19" applyFont="1" applyFill="1" applyBorder="1" applyAlignment="1">
      <alignment horizontal="center" vertical="center" wrapText="1"/>
    </xf>
    <xf numFmtId="0" fontId="69" fillId="12" borderId="131" xfId="19" applyFont="1" applyFill="1" applyBorder="1" applyAlignment="1">
      <alignment horizontal="center" vertical="center" wrapText="1"/>
    </xf>
    <xf numFmtId="0" fontId="69" fillId="12" borderId="188" xfId="19" applyFont="1" applyFill="1" applyBorder="1" applyAlignment="1">
      <alignment horizontal="center" vertical="center" wrapText="1"/>
    </xf>
    <xf numFmtId="0" fontId="48" fillId="12" borderId="28" xfId="0" applyFont="1" applyFill="1" applyBorder="1" applyAlignment="1">
      <alignment horizontal="center" vertical="center"/>
    </xf>
    <xf numFmtId="0" fontId="48" fillId="12" borderId="30" xfId="0" applyFont="1" applyFill="1" applyBorder="1" applyAlignment="1">
      <alignment horizontal="center" vertical="center"/>
    </xf>
    <xf numFmtId="0" fontId="48" fillId="12" borderId="149" xfId="0" applyFont="1" applyFill="1" applyBorder="1" applyAlignment="1">
      <alignment horizontal="center" vertical="center"/>
    </xf>
    <xf numFmtId="0" fontId="48" fillId="12" borderId="124" xfId="0" applyFont="1" applyFill="1" applyBorder="1" applyAlignment="1">
      <alignment horizontal="center"/>
    </xf>
    <xf numFmtId="0" fontId="48" fillId="12" borderId="121" xfId="0" applyFont="1" applyFill="1" applyBorder="1" applyAlignment="1">
      <alignment horizontal="center"/>
    </xf>
    <xf numFmtId="0" fontId="48" fillId="12" borderId="143" xfId="0" applyFont="1" applyFill="1" applyBorder="1" applyAlignment="1">
      <alignment horizontal="center"/>
    </xf>
    <xf numFmtId="0" fontId="49" fillId="9" borderId="111" xfId="0" applyFont="1" applyFill="1" applyBorder="1" applyAlignment="1">
      <alignment horizontal="center"/>
    </xf>
    <xf numFmtId="0" fontId="49" fillId="9" borderId="92" xfId="0" applyFont="1" applyFill="1" applyBorder="1" applyAlignment="1">
      <alignment horizontal="center"/>
    </xf>
    <xf numFmtId="0" fontId="49" fillId="9" borderId="137" xfId="0" applyFont="1" applyFill="1" applyBorder="1" applyAlignment="1">
      <alignment horizontal="center"/>
    </xf>
    <xf numFmtId="0" fontId="11" fillId="0" borderId="0" xfId="0" applyFont="1" applyBorder="1" applyAlignment="1">
      <alignment horizontal="center" vertical="center"/>
    </xf>
    <xf numFmtId="0" fontId="76" fillId="12" borderId="182" xfId="0" applyFont="1" applyFill="1" applyBorder="1" applyAlignment="1">
      <alignment horizontal="center" vertical="center"/>
    </xf>
    <xf numFmtId="0" fontId="76" fillId="12" borderId="155" xfId="0" applyFont="1" applyFill="1" applyBorder="1" applyAlignment="1">
      <alignment horizontal="center" vertical="center"/>
    </xf>
    <xf numFmtId="0" fontId="76" fillId="12" borderId="145" xfId="0" applyFont="1" applyFill="1" applyBorder="1" applyAlignment="1">
      <alignment horizontal="center" vertical="center" wrapText="1"/>
    </xf>
    <xf numFmtId="0" fontId="76" fillId="12" borderId="147" xfId="0" applyFont="1" applyFill="1" applyBorder="1" applyAlignment="1">
      <alignment horizontal="center" vertical="center" wrapText="1"/>
    </xf>
    <xf numFmtId="0" fontId="88" fillId="9" borderId="0" xfId="0" applyFont="1" applyFill="1" applyBorder="1" applyAlignment="1">
      <alignment horizontal="center" vertical="center"/>
    </xf>
    <xf numFmtId="0" fontId="73" fillId="9" borderId="0" xfId="0" applyFont="1" applyFill="1" applyBorder="1" applyAlignment="1">
      <alignment horizontal="center" vertical="center"/>
    </xf>
    <xf numFmtId="0" fontId="85" fillId="9" borderId="0" xfId="0" applyFont="1" applyFill="1" applyBorder="1" applyAlignment="1">
      <alignment horizontal="center" vertical="center"/>
    </xf>
    <xf numFmtId="0" fontId="69" fillId="9" borderId="0" xfId="0" applyFont="1" applyFill="1" applyBorder="1" applyAlignment="1">
      <alignment horizontal="center" vertical="center"/>
    </xf>
    <xf numFmtId="0" fontId="76" fillId="12" borderId="103" xfId="0" applyFont="1" applyFill="1" applyBorder="1" applyAlignment="1">
      <alignment horizontal="center" vertical="center"/>
    </xf>
    <xf numFmtId="0" fontId="76" fillId="12" borderId="110" xfId="0" applyFont="1" applyFill="1" applyBorder="1" applyAlignment="1">
      <alignment horizontal="center" vertical="center"/>
    </xf>
    <xf numFmtId="0" fontId="76" fillId="12" borderId="104" xfId="0" applyFont="1" applyFill="1" applyBorder="1" applyAlignment="1">
      <alignment horizontal="center" vertical="center"/>
    </xf>
    <xf numFmtId="0" fontId="76" fillId="12" borderId="99" xfId="0" applyFont="1" applyFill="1" applyBorder="1" applyAlignment="1">
      <alignment horizontal="center"/>
    </xf>
    <xf numFmtId="0" fontId="76" fillId="12" borderId="106" xfId="0" applyFont="1" applyFill="1" applyBorder="1" applyAlignment="1">
      <alignment horizontal="center"/>
    </xf>
    <xf numFmtId="0" fontId="76" fillId="12" borderId="61" xfId="0" applyFont="1" applyFill="1" applyBorder="1" applyAlignment="1">
      <alignment horizontal="center"/>
    </xf>
    <xf numFmtId="0" fontId="76" fillId="12" borderId="181" xfId="0" applyFont="1" applyFill="1" applyBorder="1" applyAlignment="1">
      <alignment horizontal="center" vertical="center" wrapText="1"/>
    </xf>
    <xf numFmtId="0" fontId="76" fillId="12" borderId="113" xfId="0" applyFont="1" applyFill="1" applyBorder="1" applyAlignment="1">
      <alignment horizontal="center" vertical="center" wrapText="1"/>
    </xf>
    <xf numFmtId="0" fontId="76" fillId="12" borderId="182" xfId="0" applyFont="1" applyFill="1" applyBorder="1" applyAlignment="1">
      <alignment horizontal="center" vertical="center" wrapText="1"/>
    </xf>
    <xf numFmtId="0" fontId="76" fillId="12" borderId="155" xfId="0" applyFont="1" applyFill="1" applyBorder="1" applyAlignment="1">
      <alignment horizontal="center" vertical="center" wrapText="1"/>
    </xf>
    <xf numFmtId="0" fontId="89" fillId="0" borderId="0" xfId="0" applyFont="1" applyAlignment="1">
      <alignment horizontal="left" vertical="center"/>
    </xf>
    <xf numFmtId="0" fontId="76" fillId="12" borderId="176" xfId="0" applyFont="1" applyFill="1" applyBorder="1" applyAlignment="1">
      <alignment horizontal="center" vertical="center"/>
    </xf>
    <xf numFmtId="0" fontId="76" fillId="12" borderId="114" xfId="0" applyFont="1" applyFill="1" applyBorder="1" applyAlignment="1">
      <alignment horizontal="center" vertical="center"/>
    </xf>
    <xf numFmtId="0" fontId="76" fillId="12" borderId="176" xfId="0" applyFont="1" applyFill="1" applyBorder="1" applyAlignment="1">
      <alignment horizontal="center" vertical="center" wrapText="1"/>
    </xf>
    <xf numFmtId="0" fontId="76" fillId="12" borderId="114" xfId="0" applyFont="1" applyFill="1" applyBorder="1" applyAlignment="1">
      <alignment horizontal="center" vertical="center" wrapText="1"/>
    </xf>
    <xf numFmtId="0" fontId="76" fillId="12" borderId="28" xfId="0" applyFont="1" applyFill="1" applyBorder="1" applyAlignment="1">
      <alignment horizontal="center"/>
    </xf>
    <xf numFmtId="0" fontId="76" fillId="12" borderId="30" xfId="0" applyFont="1" applyFill="1" applyBorder="1" applyAlignment="1">
      <alignment horizontal="center"/>
    </xf>
    <xf numFmtId="0" fontId="76" fillId="12" borderId="50" xfId="0" applyFont="1" applyFill="1" applyBorder="1" applyAlignment="1">
      <alignment horizontal="center"/>
    </xf>
    <xf numFmtId="0" fontId="48" fillId="12" borderId="121" xfId="0" applyFont="1" applyFill="1" applyBorder="1" applyAlignment="1">
      <alignment horizontal="center" wrapText="1"/>
    </xf>
    <xf numFmtId="0" fontId="48" fillId="12" borderId="143" xfId="0" applyFont="1" applyFill="1" applyBorder="1" applyAlignment="1">
      <alignment horizontal="center" wrapText="1"/>
    </xf>
    <xf numFmtId="0" fontId="48" fillId="12" borderId="177" xfId="0" applyFont="1" applyFill="1" applyBorder="1" applyAlignment="1">
      <alignment horizontal="center"/>
    </xf>
    <xf numFmtId="0" fontId="48" fillId="12" borderId="178" xfId="0" applyFont="1" applyFill="1" applyBorder="1" applyAlignment="1">
      <alignment horizontal="center"/>
    </xf>
    <xf numFmtId="0" fontId="48" fillId="12" borderId="184" xfId="0" applyFont="1" applyFill="1" applyBorder="1" applyAlignment="1">
      <alignment horizontal="center"/>
    </xf>
    <xf numFmtId="0" fontId="49" fillId="9" borderId="83" xfId="0" applyFont="1" applyFill="1" applyBorder="1" applyAlignment="1">
      <alignment horizontal="center"/>
    </xf>
    <xf numFmtId="0" fontId="49" fillId="9" borderId="80" xfId="0" applyFont="1" applyFill="1" applyBorder="1" applyAlignment="1">
      <alignment horizontal="center" vertical="center" wrapText="1"/>
    </xf>
    <xf numFmtId="0" fontId="49" fillId="9" borderId="80" xfId="0" applyFont="1" applyFill="1" applyBorder="1" applyAlignment="1">
      <alignment horizontal="center"/>
    </xf>
    <xf numFmtId="0" fontId="48" fillId="12" borderId="185" xfId="0" applyFont="1" applyFill="1" applyBorder="1" applyAlignment="1">
      <alignment horizontal="center"/>
    </xf>
    <xf numFmtId="0" fontId="48" fillId="12" borderId="94" xfId="0" applyFont="1" applyFill="1" applyBorder="1" applyAlignment="1">
      <alignment horizontal="center"/>
    </xf>
    <xf numFmtId="0" fontId="19" fillId="0" borderId="0" xfId="0" applyFont="1" applyFill="1" applyBorder="1" applyAlignment="1">
      <alignment horizontal="center"/>
    </xf>
    <xf numFmtId="0" fontId="18" fillId="0" borderId="3" xfId="0" applyFont="1" applyFill="1" applyBorder="1" applyAlignment="1">
      <alignment horizontal="center"/>
    </xf>
    <xf numFmtId="0" fontId="18" fillId="0" borderId="14" xfId="0" applyFont="1" applyFill="1" applyBorder="1" applyAlignment="1">
      <alignment horizontal="center"/>
    </xf>
    <xf numFmtId="0" fontId="18" fillId="0" borderId="0" xfId="0" applyFont="1" applyFill="1" applyBorder="1" applyAlignment="1">
      <alignment horizontal="center"/>
    </xf>
    <xf numFmtId="0" fontId="22" fillId="0" borderId="15" xfId="0" applyFont="1" applyFill="1" applyBorder="1" applyAlignment="1">
      <alignment horizontal="center"/>
    </xf>
    <xf numFmtId="3" fontId="18" fillId="0" borderId="13" xfId="0" applyNumberFormat="1" applyFont="1" applyFill="1" applyBorder="1" applyAlignment="1">
      <alignment horizontal="center" vertical="center" wrapText="1"/>
    </xf>
    <xf numFmtId="3" fontId="18" fillId="0" borderId="5" xfId="0" applyNumberFormat="1" applyFont="1" applyFill="1" applyBorder="1" applyAlignment="1">
      <alignment horizontal="center" vertical="center" wrapText="1"/>
    </xf>
    <xf numFmtId="3" fontId="18" fillId="0" borderId="15" xfId="0" applyNumberFormat="1" applyFont="1" applyFill="1" applyBorder="1" applyAlignment="1">
      <alignment horizontal="center" vertical="center" wrapText="1"/>
    </xf>
    <xf numFmtId="3" fontId="18" fillId="0" borderId="0" xfId="0" applyNumberFormat="1" applyFont="1" applyFill="1" applyBorder="1" applyAlignment="1">
      <alignment horizontal="center"/>
    </xf>
    <xf numFmtId="3" fontId="44" fillId="10" borderId="91" xfId="0" applyNumberFormat="1" applyFont="1" applyFill="1" applyBorder="1" applyAlignment="1">
      <alignment horizontal="center" vertical="center" wrapText="1"/>
    </xf>
    <xf numFmtId="3" fontId="44" fillId="10" borderId="0" xfId="0" applyNumberFormat="1" applyFont="1" applyFill="1" applyBorder="1" applyAlignment="1">
      <alignment horizontal="center" vertical="center" wrapText="1"/>
    </xf>
    <xf numFmtId="3" fontId="44" fillId="10" borderId="79" xfId="0" applyNumberFormat="1" applyFont="1" applyFill="1" applyBorder="1" applyAlignment="1">
      <alignment horizontal="center" vertical="center" wrapText="1"/>
    </xf>
    <xf numFmtId="3" fontId="44" fillId="10" borderId="93" xfId="0" applyNumberFormat="1" applyFont="1" applyFill="1" applyBorder="1" applyAlignment="1">
      <alignment horizontal="center" vertical="center" wrapText="1"/>
    </xf>
    <xf numFmtId="3" fontId="44" fillId="10" borderId="24" xfId="0" applyNumberFormat="1" applyFont="1" applyFill="1" applyBorder="1" applyAlignment="1">
      <alignment horizontal="center" vertical="center" wrapText="1"/>
    </xf>
    <xf numFmtId="3" fontId="44" fillId="10" borderId="25" xfId="0" applyNumberFormat="1" applyFont="1" applyFill="1" applyBorder="1" applyAlignment="1">
      <alignment horizontal="center" vertical="center" wrapText="1"/>
    </xf>
    <xf numFmtId="3" fontId="44" fillId="10" borderId="83" xfId="0" applyNumberFormat="1" applyFont="1" applyFill="1" applyBorder="1" applyAlignment="1">
      <alignment horizontal="center" vertical="center" wrapText="1"/>
    </xf>
    <xf numFmtId="3" fontId="44" fillId="10" borderId="85" xfId="0"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6" fillId="0" borderId="0" xfId="0" applyFont="1" applyFill="1" applyBorder="1" applyAlignment="1">
      <alignment horizontal="center" vertical="center"/>
    </xf>
    <xf numFmtId="0" fontId="44" fillId="10" borderId="21" xfId="0" applyFont="1" applyFill="1" applyBorder="1" applyAlignment="1">
      <alignment horizontal="center" vertical="center"/>
    </xf>
    <xf numFmtId="0" fontId="44" fillId="10" borderId="87" xfId="0" applyFont="1" applyFill="1" applyBorder="1" applyAlignment="1">
      <alignment horizontal="center" vertical="center"/>
    </xf>
    <xf numFmtId="0" fontId="44" fillId="10" borderId="22" xfId="0" applyFont="1" applyFill="1" applyBorder="1" applyAlignment="1">
      <alignment horizontal="center" vertical="center"/>
    </xf>
    <xf numFmtId="3" fontId="44" fillId="10" borderId="23" xfId="0" applyNumberFormat="1" applyFont="1" applyFill="1" applyBorder="1" applyAlignment="1">
      <alignment horizontal="center" vertical="center" wrapText="1"/>
    </xf>
    <xf numFmtId="3" fontId="44" fillId="10" borderId="88" xfId="0" applyNumberFormat="1" applyFont="1" applyFill="1" applyBorder="1" applyAlignment="1">
      <alignment horizontal="center" vertical="center" wrapText="1"/>
    </xf>
    <xf numFmtId="3" fontId="44" fillId="10" borderId="10" xfId="0" applyNumberFormat="1" applyFont="1" applyFill="1" applyBorder="1" applyAlignment="1">
      <alignment horizontal="center" vertical="center" wrapText="1"/>
    </xf>
    <xf numFmtId="3" fontId="44" fillId="10" borderId="81" xfId="0" applyNumberFormat="1" applyFont="1" applyFill="1" applyBorder="1" applyAlignment="1">
      <alignment horizontal="center" vertical="center" wrapText="1"/>
    </xf>
    <xf numFmtId="3" fontId="44"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2905125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95950" cy="57975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532040</xdr:colOff>
      <xdr:row>3</xdr:row>
      <xdr:rowOff>104775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9506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180975</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90975" cy="6477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twoCellAnchor editAs="oneCell">
    <xdr:from>
      <xdr:col>0</xdr:col>
      <xdr:colOff>156881</xdr:colOff>
      <xdr:row>0</xdr:row>
      <xdr:rowOff>0</xdr:rowOff>
    </xdr:from>
    <xdr:to>
      <xdr:col>8</xdr:col>
      <xdr:colOff>0</xdr:colOff>
      <xdr:row>3</xdr:row>
      <xdr:rowOff>76200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4444" cy="64770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1721185</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19050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76200</xdr:rowOff>
    </xdr:to>
    <xdr:pic>
      <xdr:nvPicPr>
        <xdr:cNvPr id="4" name="Imagen 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704850"/>
        </a:xfrm>
        <a:prstGeom prst="rect">
          <a:avLst/>
        </a:prstGeom>
        <a:noFill/>
      </xdr:spPr>
    </xdr:pic>
    <xdr:clientData/>
  </xdr:twoCellAnchor>
  <xdr:twoCellAnchor editAs="oneCell">
    <xdr:from>
      <xdr:col>1</xdr:col>
      <xdr:colOff>0</xdr:colOff>
      <xdr:row>0</xdr:row>
      <xdr:rowOff>0</xdr:rowOff>
    </xdr:from>
    <xdr:to>
      <xdr:col>3</xdr:col>
      <xdr:colOff>1721185</xdr:colOff>
      <xdr:row>3</xdr:row>
      <xdr:rowOff>76200</xdr:rowOff>
    </xdr:to>
    <xdr:pic>
      <xdr:nvPicPr>
        <xdr:cNvPr id="5" name="Imagen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7048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1683750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857249</xdr:colOff>
      <xdr:row>3</xdr:row>
      <xdr:rowOff>171450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64770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2093</xdr:colOff>
      <xdr:row>3</xdr:row>
      <xdr:rowOff>93980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0" cy="57975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1356013</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526328</xdr:colOff>
      <xdr:row>2</xdr:row>
      <xdr:rowOff>188986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866" y="0"/>
          <a:ext cx="13188461" cy="57975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6</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1057275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221130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twoCellAnchor editAs="oneCell">
    <xdr:from>
      <xdr:col>1</xdr:col>
      <xdr:colOff>0</xdr:colOff>
      <xdr:row>0</xdr:row>
      <xdr:rowOff>0</xdr:rowOff>
    </xdr:from>
    <xdr:to>
      <xdr:col>8</xdr:col>
      <xdr:colOff>221130</xdr:colOff>
      <xdr:row>3</xdr:row>
      <xdr:rowOff>8255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0"/>
          <a:ext cx="12604750" cy="57975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1075765</xdr:colOff>
      <xdr:row>0</xdr:row>
      <xdr:rowOff>0</xdr:rowOff>
    </xdr:from>
    <xdr:to>
      <xdr:col>8</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5765" y="0"/>
          <a:ext cx="9637059" cy="579755"/>
        </a:xfrm>
        <a:prstGeom prst="rect">
          <a:avLst/>
        </a:prstGeom>
        <a:noFill/>
      </xdr:spPr>
    </xdr:pic>
    <xdr:clientData/>
  </xdr:twoCellAnchor>
  <xdr:twoCellAnchor editAs="oneCell">
    <xdr:from>
      <xdr:col>1</xdr:col>
      <xdr:colOff>0</xdr:colOff>
      <xdr:row>0</xdr:row>
      <xdr:rowOff>0</xdr:rowOff>
    </xdr:from>
    <xdr:to>
      <xdr:col>6</xdr:col>
      <xdr:colOff>1606923</xdr:colOff>
      <xdr:row>3</xdr:row>
      <xdr:rowOff>8255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29775"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1066800</xdr:colOff>
      <xdr:row>4</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90500"/>
          <a:ext cx="15074900" cy="57975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800100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919752</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876300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95575" cy="57975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00350" cy="57975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485774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10074" cy="579755"/>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1143000</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05300"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581024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5322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704850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19525"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714375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62400"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895349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1504950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72000"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624986</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43524"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152400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05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942975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5312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1174750</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996962"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828675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481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xdr:col>
      <xdr:colOff>1038226</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3810000"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358775</xdr:colOff>
      <xdr:row>4</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61925"/>
          <a:ext cx="7886700" cy="579755"/>
        </a:xfrm>
        <a:prstGeom prst="rect">
          <a:avLst/>
        </a:prstGeom>
        <a:noFill/>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170434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410824" cy="579755"/>
        </a:xfrm>
        <a:prstGeom prst="rect">
          <a:avLst/>
        </a:prstGeom>
        <a:noFill/>
      </xdr:spPr>
    </xdr:pic>
    <xdr:clientData/>
  </xdr:twoCellAnchor>
  <xdr:twoCellAnchor editAs="oneCell">
    <xdr:from>
      <xdr:col>1</xdr:col>
      <xdr:colOff>0</xdr:colOff>
      <xdr:row>0</xdr:row>
      <xdr:rowOff>0</xdr:rowOff>
    </xdr:from>
    <xdr:to>
      <xdr:col>6</xdr:col>
      <xdr:colOff>170434</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10419334" cy="57975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6.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391</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392</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393</v>
      </c>
      <c r="D9" s="147" t="s">
        <v>394</v>
      </c>
      <c r="E9" s="148"/>
      <c r="F9" s="148"/>
      <c r="G9" s="148"/>
      <c r="H9" s="148"/>
      <c r="I9" s="148"/>
      <c r="J9" s="148"/>
      <c r="K9" s="148"/>
      <c r="L9" s="149" t="s">
        <v>395</v>
      </c>
      <c r="M9" s="150" t="s">
        <v>396</v>
      </c>
      <c r="O9" s="130"/>
      <c r="Q9" s="135"/>
    </row>
    <row r="10" spans="1:17" s="134" customFormat="1" ht="15">
      <c r="A10" s="130"/>
      <c r="B10" s="131"/>
      <c r="C10" s="146" t="s">
        <v>397</v>
      </c>
      <c r="D10" s="151" t="s">
        <v>398</v>
      </c>
      <c r="E10" s="148"/>
      <c r="F10" s="148"/>
      <c r="G10" s="148"/>
      <c r="H10" s="148"/>
      <c r="I10" s="148"/>
      <c r="J10" s="148"/>
      <c r="K10" s="148"/>
      <c r="L10" s="152" t="s">
        <v>399</v>
      </c>
      <c r="M10" s="153">
        <v>41017</v>
      </c>
      <c r="O10" s="130"/>
      <c r="Q10" s="135"/>
    </row>
    <row r="11" spans="1:17" s="134" customFormat="1" ht="15">
      <c r="A11" s="130"/>
      <c r="B11" s="131"/>
      <c r="C11" s="154" t="s">
        <v>400</v>
      </c>
      <c r="D11" s="151" t="s">
        <v>401</v>
      </c>
      <c r="E11" s="137"/>
      <c r="F11" s="137"/>
      <c r="G11" s="137"/>
      <c r="H11" s="137"/>
      <c r="I11" s="137"/>
      <c r="J11" s="137"/>
      <c r="K11" s="137"/>
      <c r="L11" s="152" t="s">
        <v>402</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403</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404</v>
      </c>
      <c r="D15" s="160">
        <f>I22</f>
        <v>33597584779</v>
      </c>
      <c r="F15" s="148"/>
      <c r="G15" s="148"/>
      <c r="H15" s="148"/>
      <c r="I15" s="148"/>
      <c r="J15" s="148"/>
      <c r="K15" s="148"/>
      <c r="L15" s="161" t="s">
        <v>405</v>
      </c>
      <c r="M15" s="161"/>
      <c r="O15" s="130"/>
      <c r="Q15" s="135"/>
    </row>
    <row r="16" spans="1:17" s="134" customFormat="1" ht="15">
      <c r="A16" s="130"/>
      <c r="B16" s="131"/>
      <c r="C16" s="152" t="s">
        <v>406</v>
      </c>
      <c r="D16" s="160">
        <f>+D15*1%</f>
        <v>335975847.79000002</v>
      </c>
      <c r="F16" s="162"/>
      <c r="G16" s="162"/>
      <c r="H16" s="162"/>
      <c r="I16" s="163"/>
      <c r="J16" s="162"/>
      <c r="K16" s="162"/>
      <c r="L16" s="164" t="s">
        <v>407</v>
      </c>
      <c r="M16" s="165" t="s">
        <v>398</v>
      </c>
      <c r="O16" s="130"/>
      <c r="Q16" s="135"/>
    </row>
    <row r="17" spans="1:17" s="134" customFormat="1" ht="15">
      <c r="A17" s="130"/>
      <c r="B17" s="131"/>
      <c r="C17" s="166" t="s">
        <v>408</v>
      </c>
      <c r="D17" s="160">
        <f>+D16*50%</f>
        <v>167987923.89500001</v>
      </c>
      <c r="F17" s="162"/>
      <c r="G17" s="162"/>
      <c r="H17" s="162"/>
      <c r="I17" s="163"/>
      <c r="J17" s="162"/>
      <c r="K17" s="162"/>
      <c r="L17" s="164" t="s">
        <v>409</v>
      </c>
      <c r="M17" s="165">
        <v>41013</v>
      </c>
      <c r="O17" s="130"/>
      <c r="Q17" s="135"/>
    </row>
    <row r="18" spans="1:17" s="134" customFormat="1" ht="15">
      <c r="A18" s="130"/>
      <c r="B18" s="131"/>
      <c r="C18" s="152" t="s">
        <v>410</v>
      </c>
      <c r="D18" s="160">
        <f>+D17*5%</f>
        <v>8399396.1947500017</v>
      </c>
      <c r="F18" s="162"/>
      <c r="G18" s="162"/>
      <c r="H18" s="162"/>
      <c r="I18" s="162"/>
      <c r="J18" s="162"/>
      <c r="K18" s="162"/>
      <c r="L18" s="164" t="s">
        <v>411</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412</v>
      </c>
      <c r="D20" s="169" t="s">
        <v>413</v>
      </c>
      <c r="E20" s="170" t="s">
        <v>414</v>
      </c>
      <c r="F20" s="171" t="s">
        <v>415</v>
      </c>
      <c r="G20" s="170" t="s">
        <v>416</v>
      </c>
      <c r="H20" s="171" t="s">
        <v>415</v>
      </c>
      <c r="I20" s="170" t="s">
        <v>417</v>
      </c>
      <c r="J20" s="171" t="s">
        <v>415</v>
      </c>
      <c r="K20" s="172" t="s">
        <v>418</v>
      </c>
      <c r="L20" s="173" t="s">
        <v>419</v>
      </c>
      <c r="M20" s="171" t="s">
        <v>415</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420</v>
      </c>
      <c r="D22" s="182" t="s">
        <v>421</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422</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423</v>
      </c>
      <c r="E26" s="199"/>
      <c r="F26" s="192"/>
      <c r="G26" s="199">
        <v>0</v>
      </c>
      <c r="H26" s="192">
        <f t="shared" si="0"/>
        <v>0</v>
      </c>
      <c r="I26" s="199">
        <v>0</v>
      </c>
      <c r="J26" s="192"/>
      <c r="K26" s="200"/>
      <c r="L26" s="199">
        <f t="shared" si="1"/>
        <v>0</v>
      </c>
      <c r="M26" s="192">
        <v>0</v>
      </c>
      <c r="O26" s="130"/>
      <c r="Q26" s="187"/>
    </row>
    <row r="27" spans="1:17" s="131" customFormat="1">
      <c r="A27" s="130"/>
      <c r="C27" s="197"/>
      <c r="D27" s="198" t="s">
        <v>379</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424</v>
      </c>
      <c r="E28" s="199"/>
      <c r="F28" s="192"/>
      <c r="G28" s="199">
        <v>0</v>
      </c>
      <c r="H28" s="192">
        <f t="shared" si="0"/>
        <v>0</v>
      </c>
      <c r="I28" s="199">
        <v>0</v>
      </c>
      <c r="J28" s="192"/>
      <c r="K28" s="200"/>
      <c r="L28" s="199">
        <f t="shared" si="1"/>
        <v>0</v>
      </c>
      <c r="M28" s="192">
        <v>0</v>
      </c>
      <c r="O28" s="130"/>
      <c r="Q28" s="187"/>
    </row>
    <row r="29" spans="1:17" s="131" customFormat="1">
      <c r="A29" s="130"/>
      <c r="C29" s="201"/>
      <c r="D29" s="198" t="s">
        <v>381</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382</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383</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384</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385</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386</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387</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388</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389</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390</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425</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426</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427</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428</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429</v>
      </c>
      <c r="D43" s="204" t="s">
        <v>430</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431</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432</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433</v>
      </c>
      <c r="D47" s="189" t="s">
        <v>434</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434</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435</v>
      </c>
      <c r="D50" s="207" t="s">
        <v>436</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437</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438</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439</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440</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441</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442</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443</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444</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445</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446</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447</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448</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449</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450</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451</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452</v>
      </c>
      <c r="D66" s="207" t="s">
        <v>453</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331</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454</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455</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456</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457</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458</v>
      </c>
      <c r="D73" s="212" t="s">
        <v>459</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460</v>
      </c>
      <c r="D74" s="207" t="s">
        <v>461</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462</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463</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464</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465</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466</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467</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468</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469</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470</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471</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472</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473</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474</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475</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476</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477</v>
      </c>
      <c r="D91" s="207" t="s">
        <v>478</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478</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479</v>
      </c>
      <c r="D94" s="195" t="s">
        <v>480</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481</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482</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483</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484</v>
      </c>
      <c r="D99" s="195" t="s">
        <v>485</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486</v>
      </c>
      <c r="D100" s="195" t="s">
        <v>487</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488</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489</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490</v>
      </c>
      <c r="D104" s="215" t="s">
        <v>491</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492</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493</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494</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384</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385</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495</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496</v>
      </c>
      <c r="D112" s="195" t="s">
        <v>497</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498</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499</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500</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501</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502</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503</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504</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505</v>
      </c>
      <c r="D121" s="189" t="s">
        <v>506</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507</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508</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506</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509</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510</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511</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512</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513</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514</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515</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516</v>
      </c>
      <c r="D133" s="195" t="s">
        <v>517</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518</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519</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520</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521</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522</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523</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524</v>
      </c>
      <c r="D144" s="215" t="s">
        <v>343</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525</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526</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527</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528</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529</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530</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531</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532</v>
      </c>
      <c r="E162" s="232">
        <f>I116</f>
        <v>0</v>
      </c>
      <c r="F162" s="249"/>
      <c r="G162" s="231">
        <f>+G137+G98</f>
        <v>21646689080</v>
      </c>
      <c r="H162" s="249"/>
      <c r="I162" s="231">
        <f>+I137+I98</f>
        <v>29256814207</v>
      </c>
      <c r="J162" s="249"/>
      <c r="K162" s="249"/>
      <c r="L162" s="232"/>
      <c r="M162" s="250"/>
    </row>
    <row r="163" spans="4:13" ht="15.75" thickBot="1">
      <c r="D163" s="251" t="s">
        <v>533</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21"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zoomScale="80" zoomScaleNormal="80" workbookViewId="0">
      <selection activeCell="D34" sqref="D34"/>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391</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392</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534</v>
      </c>
      <c r="D9" s="147" t="str">
        <f>'Balance (2)'!D9</f>
        <v>Metal Dorado S.A.</v>
      </c>
      <c r="E9" s="148"/>
      <c r="F9" s="148"/>
      <c r="G9" s="148"/>
      <c r="H9" s="148"/>
      <c r="I9" s="179"/>
      <c r="J9" s="179"/>
      <c r="K9" s="148"/>
      <c r="L9" s="149" t="s">
        <v>395</v>
      </c>
      <c r="M9" s="261" t="s">
        <v>396</v>
      </c>
      <c r="N9" s="148"/>
      <c r="O9" s="239"/>
      <c r="Q9" s="135"/>
    </row>
    <row r="10" spans="1:17" s="134" customFormat="1" ht="15">
      <c r="A10" s="239"/>
      <c r="B10" s="148"/>
      <c r="C10" s="146" t="s">
        <v>535</v>
      </c>
      <c r="D10" s="151" t="s">
        <v>398</v>
      </c>
      <c r="E10" s="148"/>
      <c r="F10" s="148"/>
      <c r="G10" s="148"/>
      <c r="H10" s="148"/>
      <c r="I10" s="179"/>
      <c r="J10" s="179"/>
      <c r="K10" s="148"/>
      <c r="L10" s="262" t="s">
        <v>399</v>
      </c>
      <c r="M10" s="263">
        <v>41017</v>
      </c>
      <c r="N10" s="148"/>
      <c r="O10" s="239"/>
      <c r="Q10" s="135"/>
    </row>
    <row r="11" spans="1:17" s="134" customFormat="1" ht="15">
      <c r="A11" s="239"/>
      <c r="B11" s="148"/>
      <c r="C11" s="146" t="s">
        <v>536</v>
      </c>
      <c r="D11" s="151" t="s">
        <v>401</v>
      </c>
      <c r="E11" s="148"/>
      <c r="F11" s="148"/>
      <c r="G11" s="148"/>
      <c r="H11" s="148"/>
      <c r="I11" s="179"/>
      <c r="J11" s="179"/>
      <c r="K11" s="148"/>
      <c r="L11" s="262" t="s">
        <v>402</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403</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404</v>
      </c>
      <c r="D15" s="265">
        <f>+'Balance (2)'!I22</f>
        <v>33597584779</v>
      </c>
      <c r="E15" s="148"/>
      <c r="F15" s="148"/>
      <c r="G15" s="148"/>
      <c r="H15" s="148"/>
      <c r="I15" s="179"/>
      <c r="J15" s="179"/>
      <c r="K15" s="148"/>
      <c r="L15" s="266" t="s">
        <v>405</v>
      </c>
      <c r="M15" s="266"/>
      <c r="N15" s="148"/>
      <c r="O15" s="239"/>
      <c r="Q15" s="135"/>
    </row>
    <row r="16" spans="1:17" s="134" customFormat="1" ht="15">
      <c r="A16" s="239"/>
      <c r="B16" s="148"/>
      <c r="C16" s="166" t="s">
        <v>406</v>
      </c>
      <c r="D16" s="265">
        <f>+D15*1%</f>
        <v>335975847.79000002</v>
      </c>
      <c r="E16" s="148"/>
      <c r="F16" s="267"/>
      <c r="G16" s="267"/>
      <c r="H16" s="267"/>
      <c r="I16" s="268"/>
      <c r="J16" s="268"/>
      <c r="K16" s="267"/>
      <c r="L16" s="267" t="s">
        <v>537</v>
      </c>
      <c r="M16" s="269" t="s">
        <v>398</v>
      </c>
      <c r="N16" s="148"/>
      <c r="O16" s="239"/>
      <c r="Q16" s="135"/>
    </row>
    <row r="17" spans="1:17" s="134" customFormat="1" ht="15">
      <c r="A17" s="239"/>
      <c r="B17" s="148"/>
      <c r="C17" s="152" t="s">
        <v>408</v>
      </c>
      <c r="D17" s="265">
        <f>+D16*50%</f>
        <v>167987923.89500001</v>
      </c>
      <c r="E17" s="148"/>
      <c r="F17" s="267"/>
      <c r="G17" s="267"/>
      <c r="H17" s="267"/>
      <c r="I17" s="268"/>
      <c r="J17" s="268"/>
      <c r="K17" s="267"/>
      <c r="L17" s="267" t="s">
        <v>538</v>
      </c>
      <c r="M17" s="269">
        <v>41013</v>
      </c>
      <c r="N17" s="148"/>
      <c r="O17" s="239"/>
      <c r="Q17" s="135"/>
    </row>
    <row r="18" spans="1:17" s="134" customFormat="1" ht="15">
      <c r="A18" s="239"/>
      <c r="B18" s="148"/>
      <c r="C18" s="166" t="s">
        <v>410</v>
      </c>
      <c r="D18" s="265">
        <f>+D17*5%</f>
        <v>8399396.1947500017</v>
      </c>
      <c r="E18" s="148"/>
      <c r="F18" s="267"/>
      <c r="G18" s="267"/>
      <c r="H18" s="267"/>
      <c r="I18" s="268"/>
      <c r="J18" s="268"/>
      <c r="K18" s="267"/>
      <c r="L18" s="267" t="s">
        <v>539</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412</v>
      </c>
      <c r="D20" s="270" t="s">
        <v>413</v>
      </c>
      <c r="E20" s="271" t="s">
        <v>414</v>
      </c>
      <c r="F20" s="272" t="s">
        <v>415</v>
      </c>
      <c r="G20" s="271" t="s">
        <v>416</v>
      </c>
      <c r="H20" s="272" t="s">
        <v>415</v>
      </c>
      <c r="I20" s="271" t="s">
        <v>417</v>
      </c>
      <c r="J20" s="272" t="s">
        <v>415</v>
      </c>
      <c r="K20" s="273" t="s">
        <v>418</v>
      </c>
      <c r="L20" s="274" t="s">
        <v>419</v>
      </c>
      <c r="M20" s="275" t="s">
        <v>415</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540</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541</v>
      </c>
      <c r="D23" s="287" t="s">
        <v>542</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543</v>
      </c>
      <c r="D24" s="287" t="s">
        <v>544</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545</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546</v>
      </c>
      <c r="D27" s="299" t="s">
        <v>547</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548</v>
      </c>
      <c r="D28" s="299" t="s">
        <v>549</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550</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551</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552</v>
      </c>
      <c r="D32" s="299" t="s">
        <v>553</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554</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555</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556</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557</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558</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559</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560</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561</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562</v>
      </c>
      <c r="D44" s="325" t="s">
        <v>563</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564</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565</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566</v>
      </c>
      <c r="D48" s="325" t="s">
        <v>567</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568</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569</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570</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571</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572</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573</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574</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575</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576</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577</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578</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579</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580</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581</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582</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583</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584</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585</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586</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587</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588</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589</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590</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591</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592</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593</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594</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595</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596</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597</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598</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599</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600</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601</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602</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603</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555</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604</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373</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605</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606</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607</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608</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609</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610</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611</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612</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613</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614</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615</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616</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617</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618</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619</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620</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621</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622</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623</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04"/>
      <c r="E114" s="1104"/>
      <c r="F114" s="1104"/>
      <c r="G114" s="1104"/>
      <c r="H114" s="1104"/>
      <c r="I114" s="1104"/>
      <c r="J114" s="1104"/>
      <c r="K114" s="1104"/>
      <c r="L114" s="1104"/>
      <c r="M114" s="1104"/>
      <c r="O114" s="130"/>
      <c r="Q114" s="187"/>
    </row>
    <row r="115" spans="1:17" s="131" customFormat="1" ht="15" thickBot="1">
      <c r="A115" s="239"/>
      <c r="B115" s="148"/>
      <c r="C115" s="361"/>
      <c r="D115" s="362" t="s">
        <v>624</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625</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626</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21"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05" t="s">
        <v>0</v>
      </c>
      <c r="B1" s="1105"/>
      <c r="C1" s="1105"/>
      <c r="D1" s="1105"/>
      <c r="E1" s="1105"/>
      <c r="F1" s="1105"/>
      <c r="G1" s="1105"/>
      <c r="H1" s="3"/>
    </row>
    <row r="2" spans="1:8">
      <c r="A2" s="1105" t="s">
        <v>1</v>
      </c>
      <c r="B2" s="1105"/>
      <c r="C2" s="1105"/>
      <c r="D2" s="1105"/>
      <c r="E2" s="1105"/>
      <c r="F2" s="1105"/>
      <c r="G2" s="1105"/>
      <c r="H2" s="3"/>
    </row>
    <row r="3" spans="1:8">
      <c r="A3" s="1105" t="s">
        <v>2</v>
      </c>
      <c r="B3" s="1105"/>
      <c r="C3" s="1105"/>
      <c r="D3" s="1105"/>
      <c r="E3" s="1105"/>
      <c r="F3" s="1105"/>
      <c r="G3" s="1105"/>
      <c r="H3" s="3"/>
    </row>
    <row r="4" spans="1:8">
      <c r="A4" s="1105" t="s">
        <v>3</v>
      </c>
      <c r="B4" s="1105"/>
      <c r="C4" s="1105"/>
      <c r="D4" s="1105"/>
      <c r="E4" s="1105"/>
      <c r="F4" s="1105"/>
      <c r="G4" s="1105"/>
      <c r="H4" s="3"/>
    </row>
    <row r="5" spans="1:8">
      <c r="A5" s="1105" t="s">
        <v>377</v>
      </c>
      <c r="B5" s="1105"/>
      <c r="C5" s="1105"/>
      <c r="D5" s="1105"/>
      <c r="E5" s="1105"/>
      <c r="F5" s="1105"/>
      <c r="G5" s="1105"/>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378</v>
      </c>
    </row>
    <row r="12" spans="1:8">
      <c r="C12" s="1" t="s">
        <v>380</v>
      </c>
    </row>
    <row r="13" spans="1:8">
      <c r="C13" t="s">
        <v>381</v>
      </c>
    </row>
    <row r="14" spans="1:8">
      <c r="C14" t="s">
        <v>382</v>
      </c>
    </row>
    <row r="15" spans="1:8">
      <c r="C15" t="s">
        <v>383</v>
      </c>
    </row>
    <row r="16" spans="1:8">
      <c r="C16" t="s">
        <v>384</v>
      </c>
    </row>
    <row r="17" spans="2:10">
      <c r="B17"/>
      <c r="C17" t="s">
        <v>385</v>
      </c>
      <c r="D17"/>
      <c r="E17"/>
      <c r="F17"/>
      <c r="G17"/>
      <c r="H17"/>
      <c r="J17"/>
    </row>
    <row r="18" spans="2:10">
      <c r="B18"/>
      <c r="C18" t="s">
        <v>386</v>
      </c>
      <c r="D18"/>
      <c r="E18"/>
      <c r="F18"/>
      <c r="G18"/>
      <c r="H18"/>
      <c r="J18"/>
    </row>
    <row r="19" spans="2:10">
      <c r="B19"/>
      <c r="C19" t="s">
        <v>387</v>
      </c>
      <c r="D19"/>
      <c r="E19"/>
      <c r="F19"/>
      <c r="G19"/>
      <c r="H19"/>
      <c r="J19"/>
    </row>
    <row r="20" spans="2:10">
      <c r="B20"/>
      <c r="C20" t="s">
        <v>388</v>
      </c>
      <c r="D20"/>
      <c r="E20"/>
      <c r="F20"/>
      <c r="G20"/>
      <c r="H20"/>
      <c r="J20"/>
    </row>
    <row r="21" spans="2:10">
      <c r="B21"/>
      <c r="C21" t="s">
        <v>389</v>
      </c>
      <c r="D21"/>
      <c r="E21"/>
      <c r="F21"/>
      <c r="G21"/>
      <c r="H21"/>
      <c r="J21"/>
    </row>
    <row r="22" spans="2:10">
      <c r="B22"/>
      <c r="C22" t="s">
        <v>390</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1"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05" t="s">
        <v>0</v>
      </c>
      <c r="B1" s="1105"/>
      <c r="C1" s="1105"/>
      <c r="D1" s="1105"/>
      <c r="E1" s="1105"/>
      <c r="F1" s="1105"/>
    </row>
    <row r="2" spans="1:7">
      <c r="A2" s="1105" t="s">
        <v>1</v>
      </c>
      <c r="B2" s="1105"/>
      <c r="C2" s="1105"/>
      <c r="D2" s="1105"/>
      <c r="E2" s="1105"/>
      <c r="F2" s="1105"/>
    </row>
    <row r="3" spans="1:7">
      <c r="A3" s="1105" t="s">
        <v>2</v>
      </c>
      <c r="B3" s="1105"/>
      <c r="C3" s="1105"/>
      <c r="D3" s="1105"/>
      <c r="E3" s="1105"/>
      <c r="F3" s="1105"/>
    </row>
    <row r="4" spans="1:7">
      <c r="A4" s="1105" t="s">
        <v>3</v>
      </c>
      <c r="B4" s="1105"/>
      <c r="C4" s="1105"/>
      <c r="D4" s="1105"/>
      <c r="E4" s="1105"/>
      <c r="F4" s="1105"/>
    </row>
    <row r="5" spans="1:7">
      <c r="A5" s="1105" t="str">
        <f>ACTIVO!A5</f>
        <v>01/01/11 AL 31/12/11</v>
      </c>
      <c r="B5" s="1105"/>
      <c r="C5" s="1105"/>
      <c r="D5" s="1105"/>
      <c r="E5" s="1105"/>
      <c r="F5" s="1105"/>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1"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05" t="s">
        <v>0</v>
      </c>
      <c r="B1" s="1105"/>
      <c r="C1" s="1105"/>
      <c r="D1" s="1105"/>
      <c r="E1" s="1105"/>
      <c r="F1" s="1105"/>
    </row>
    <row r="2" spans="1:7">
      <c r="A2" s="1105" t="s">
        <v>1</v>
      </c>
      <c r="B2" s="1105"/>
      <c r="C2" s="1105"/>
      <c r="D2" s="1105"/>
      <c r="E2" s="1105"/>
      <c r="F2" s="1105"/>
    </row>
    <row r="3" spans="1:7">
      <c r="A3" s="1105" t="s">
        <v>2</v>
      </c>
      <c r="B3" s="1105"/>
      <c r="C3" s="1105"/>
      <c r="D3" s="1105"/>
      <c r="E3" s="1105"/>
      <c r="F3" s="1105"/>
    </row>
    <row r="4" spans="1:7">
      <c r="A4" s="1105" t="s">
        <v>3</v>
      </c>
      <c r="B4" s="1105"/>
      <c r="C4" s="1105"/>
      <c r="D4" s="1105"/>
      <c r="E4" s="1105"/>
      <c r="F4" s="1105"/>
    </row>
    <row r="5" spans="1:7">
      <c r="A5" s="1105" t="str">
        <f>PASIVO!A5</f>
        <v>01/01/11 AL 31/12/11</v>
      </c>
      <c r="B5" s="1105"/>
      <c r="C5" s="1105"/>
      <c r="D5" s="1105"/>
      <c r="E5" s="1105"/>
      <c r="F5" s="1105"/>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1"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05" t="s">
        <v>0</v>
      </c>
      <c r="B1" s="1105"/>
      <c r="C1" s="1105"/>
      <c r="D1" s="1105"/>
      <c r="E1" s="1105"/>
      <c r="F1" s="1105"/>
    </row>
    <row r="2" spans="1:7">
      <c r="A2" s="1105" t="s">
        <v>1</v>
      </c>
      <c r="B2" s="1105"/>
      <c r="C2" s="1105"/>
      <c r="D2" s="1105"/>
      <c r="E2" s="1105"/>
      <c r="F2" s="1105"/>
    </row>
    <row r="3" spans="1:7">
      <c r="A3" s="1105" t="s">
        <v>2</v>
      </c>
      <c r="B3" s="1105"/>
      <c r="C3" s="1105"/>
      <c r="D3" s="1105"/>
      <c r="E3" s="1105"/>
      <c r="F3" s="1105"/>
    </row>
    <row r="4" spans="1:7">
      <c r="A4" s="1105" t="s">
        <v>3</v>
      </c>
      <c r="B4" s="1105"/>
      <c r="C4" s="1105"/>
      <c r="D4" s="1105"/>
      <c r="E4" s="1105"/>
      <c r="F4" s="1105"/>
    </row>
    <row r="5" spans="1:7">
      <c r="A5" s="1105" t="str">
        <f>EGRESOS!A5</f>
        <v>01/01/11 AL 31/12/11</v>
      </c>
      <c r="B5" s="1105"/>
      <c r="C5" s="1105"/>
      <c r="D5" s="1105"/>
      <c r="E5" s="1105"/>
      <c r="F5" s="1105"/>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1"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30"/>
  <sheetViews>
    <sheetView topLeftCell="A22" zoomScale="80" zoomScaleNormal="80" workbookViewId="0">
      <selection activeCell="D14" sqref="D14"/>
    </sheetView>
  </sheetViews>
  <sheetFormatPr baseColWidth="10" defaultRowHeight="12.75"/>
  <cols>
    <col min="1" max="1" width="11.42578125" style="747"/>
    <col min="2" max="2" width="32.28515625" style="747" customWidth="1"/>
    <col min="3" max="3" width="59.42578125" style="747" customWidth="1"/>
    <col min="4" max="16384" width="11.42578125" style="747"/>
  </cols>
  <sheetData>
    <row r="5" spans="2:3" ht="15.75">
      <c r="B5" s="1109" t="s">
        <v>1018</v>
      </c>
      <c r="C5" s="1109"/>
    </row>
    <row r="7" spans="2:3" ht="15.75">
      <c r="B7" s="1109" t="s">
        <v>1229</v>
      </c>
      <c r="C7" s="1109"/>
    </row>
    <row r="9" spans="2:3">
      <c r="B9" s="1034" t="s">
        <v>1019</v>
      </c>
    </row>
    <row r="10" spans="2:3" ht="13.5" thickBot="1">
      <c r="B10" s="746"/>
    </row>
    <row r="11" spans="2:3" ht="30" customHeight="1" thickBot="1">
      <c r="B11" s="916" t="s">
        <v>917</v>
      </c>
      <c r="C11" s="917" t="s">
        <v>918</v>
      </c>
    </row>
    <row r="12" spans="2:3" ht="30" customHeight="1" thickBot="1">
      <c r="B12" s="918" t="s">
        <v>1167</v>
      </c>
      <c r="C12" s="410" t="s">
        <v>919</v>
      </c>
    </row>
    <row r="13" spans="2:3" ht="30" customHeight="1" thickBot="1">
      <c r="B13" s="918" t="s">
        <v>1168</v>
      </c>
      <c r="C13" s="410" t="s">
        <v>920</v>
      </c>
    </row>
    <row r="14" spans="2:3" ht="30" customHeight="1">
      <c r="B14" s="1107" t="s">
        <v>1169</v>
      </c>
      <c r="C14" s="409" t="s">
        <v>921</v>
      </c>
    </row>
    <row r="15" spans="2:3" ht="30" customHeight="1" thickBot="1">
      <c r="B15" s="1108"/>
      <c r="C15" s="410" t="s">
        <v>922</v>
      </c>
    </row>
    <row r="16" spans="2:3" ht="30" customHeight="1" thickBot="1">
      <c r="B16" s="918" t="s">
        <v>1213</v>
      </c>
      <c r="C16" s="410" t="s">
        <v>923</v>
      </c>
    </row>
    <row r="17" spans="2:3" ht="30" customHeight="1" thickBot="1">
      <c r="B17" s="918" t="s">
        <v>924</v>
      </c>
      <c r="C17" s="410" t="s">
        <v>925</v>
      </c>
    </row>
    <row r="18" spans="2:3" ht="30" customHeight="1" thickBot="1">
      <c r="B18" s="918" t="s">
        <v>1170</v>
      </c>
      <c r="C18" s="410" t="s">
        <v>926</v>
      </c>
    </row>
    <row r="19" spans="2:3" ht="30" customHeight="1">
      <c r="B19" s="1107" t="s">
        <v>1171</v>
      </c>
      <c r="C19" s="409" t="s">
        <v>921</v>
      </c>
    </row>
    <row r="20" spans="2:3" ht="30" customHeight="1" thickBot="1">
      <c r="B20" s="1108"/>
      <c r="C20" s="410" t="s">
        <v>922</v>
      </c>
    </row>
    <row r="28" spans="2:3">
      <c r="B28" s="1106" t="s">
        <v>1095</v>
      </c>
      <c r="C28" s="1106"/>
    </row>
    <row r="29" spans="2:3">
      <c r="B29" s="1106" t="s">
        <v>1173</v>
      </c>
      <c r="C29" s="1106"/>
    </row>
    <row r="30" spans="2:3">
      <c r="B30" s="1106" t="s">
        <v>1049</v>
      </c>
      <c r="C30" s="1106"/>
    </row>
  </sheetData>
  <mergeCells count="7">
    <mergeCell ref="B30:C30"/>
    <mergeCell ref="B14:B15"/>
    <mergeCell ref="B5:C5"/>
    <mergeCell ref="B7:C7"/>
    <mergeCell ref="B28:C28"/>
    <mergeCell ref="B29:C29"/>
    <mergeCell ref="B19:B2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4"/>
  <sheetViews>
    <sheetView topLeftCell="A22" zoomScale="80" zoomScaleNormal="80" workbookViewId="0">
      <selection activeCell="B8" sqref="B8:C30"/>
    </sheetView>
  </sheetViews>
  <sheetFormatPr baseColWidth="10" defaultRowHeight="12.75"/>
  <cols>
    <col min="1" max="1" width="11.42578125" style="747"/>
    <col min="2" max="2" width="41.85546875" style="747" customWidth="1"/>
    <col min="3" max="3" width="46.140625" style="747" customWidth="1"/>
    <col min="4" max="16384" width="11.42578125" style="747"/>
  </cols>
  <sheetData>
    <row r="6" spans="2:6">
      <c r="B6" s="1034" t="s">
        <v>1020</v>
      </c>
      <c r="C6" s="746"/>
    </row>
    <row r="7" spans="2:6" ht="13.5" thickBot="1">
      <c r="B7" s="746"/>
      <c r="C7" s="746"/>
    </row>
    <row r="8" spans="2:6" ht="14.25">
      <c r="B8" s="1063" t="s">
        <v>1172</v>
      </c>
      <c r="C8" s="1066" t="s">
        <v>1304</v>
      </c>
    </row>
    <row r="9" spans="2:6" ht="14.25">
      <c r="B9" s="1064" t="s">
        <v>1013</v>
      </c>
      <c r="C9" s="1067" t="s">
        <v>1014</v>
      </c>
    </row>
    <row r="10" spans="2:6" ht="29.25" thickBot="1">
      <c r="B10" s="1065" t="s">
        <v>1305</v>
      </c>
      <c r="C10" s="1068" t="s">
        <v>1306</v>
      </c>
    </row>
    <row r="11" spans="2:6" ht="13.5" thickBot="1">
      <c r="B11" s="1069"/>
      <c r="C11" s="1069"/>
    </row>
    <row r="12" spans="2:6" ht="28.5" customHeight="1">
      <c r="B12" s="1110" t="s">
        <v>1307</v>
      </c>
      <c r="C12" s="1111"/>
    </row>
    <row r="13" spans="2:6" ht="14.25">
      <c r="B13" s="1064" t="s">
        <v>1172</v>
      </c>
      <c r="C13" s="1067" t="s">
        <v>1308</v>
      </c>
    </row>
    <row r="14" spans="2:6" ht="14.25">
      <c r="B14" s="1064" t="s">
        <v>1013</v>
      </c>
      <c r="C14" s="1067" t="s">
        <v>1015</v>
      </c>
      <c r="F14" s="1056"/>
    </row>
    <row r="15" spans="2:6" ht="29.25" thickBot="1">
      <c r="B15" s="1065" t="s">
        <v>1305</v>
      </c>
      <c r="C15" s="1068" t="s">
        <v>1306</v>
      </c>
    </row>
    <row r="16" spans="2:6" ht="13.5" thickBot="1">
      <c r="B16" s="1069"/>
      <c r="C16" s="1069"/>
    </row>
    <row r="17" spans="2:3" ht="28.5" customHeight="1">
      <c r="B17" s="1110" t="s">
        <v>1307</v>
      </c>
      <c r="C17" s="1111"/>
    </row>
    <row r="18" spans="2:3" ht="14.25">
      <c r="B18" s="1064" t="s">
        <v>1172</v>
      </c>
      <c r="C18" s="1067" t="s">
        <v>1073</v>
      </c>
    </row>
    <row r="19" spans="2:3" ht="14.25">
      <c r="B19" s="1064" t="s">
        <v>1013</v>
      </c>
      <c r="C19" s="1067" t="s">
        <v>1309</v>
      </c>
    </row>
    <row r="20" spans="2:3" ht="29.25" thickBot="1">
      <c r="B20" s="1065" t="s">
        <v>1305</v>
      </c>
      <c r="C20" s="1068" t="s">
        <v>1310</v>
      </c>
    </row>
    <row r="21" spans="2:3" ht="13.5" thickBot="1">
      <c r="B21" s="1069"/>
      <c r="C21" s="1069"/>
    </row>
    <row r="22" spans="2:3" ht="28.5" customHeight="1">
      <c r="B22" s="1110" t="s">
        <v>1307</v>
      </c>
      <c r="C22" s="1111"/>
    </row>
    <row r="23" spans="2:3" ht="14.25">
      <c r="B23" s="1064" t="s">
        <v>1172</v>
      </c>
      <c r="C23" s="1067" t="s">
        <v>1311</v>
      </c>
    </row>
    <row r="24" spans="2:3" ht="14.25">
      <c r="B24" s="1064" t="s">
        <v>1013</v>
      </c>
      <c r="C24" s="1067" t="s">
        <v>1312</v>
      </c>
    </row>
    <row r="25" spans="2:3" ht="29.25" thickBot="1">
      <c r="B25" s="1065" t="s">
        <v>1305</v>
      </c>
      <c r="C25" s="1068" t="s">
        <v>1313</v>
      </c>
    </row>
    <row r="26" spans="2:3" ht="13.5" thickBot="1">
      <c r="B26" s="1069"/>
      <c r="C26" s="1069"/>
    </row>
    <row r="27" spans="2:3" ht="28.5" customHeight="1">
      <c r="B27" s="1110" t="s">
        <v>1307</v>
      </c>
      <c r="C27" s="1111"/>
    </row>
    <row r="28" spans="2:3" ht="14.25">
      <c r="B28" s="1064" t="s">
        <v>1172</v>
      </c>
      <c r="C28" s="1067" t="s">
        <v>1314</v>
      </c>
    </row>
    <row r="29" spans="2:3" ht="14.25">
      <c r="B29" s="1064" t="s">
        <v>1013</v>
      </c>
      <c r="C29" s="1067" t="s">
        <v>1315</v>
      </c>
    </row>
    <row r="30" spans="2:3" ht="29.25" thickBot="1">
      <c r="B30" s="1065" t="s">
        <v>1305</v>
      </c>
      <c r="C30" s="1068" t="s">
        <v>1316</v>
      </c>
    </row>
    <row r="31" spans="2:3" ht="14.25">
      <c r="B31" s="1070"/>
      <c r="C31" s="1069"/>
    </row>
    <row r="32" spans="2:3">
      <c r="B32" s="1112" t="s">
        <v>1095</v>
      </c>
      <c r="C32" s="1112"/>
    </row>
    <row r="33" spans="2:3">
      <c r="B33" s="1106" t="s">
        <v>1173</v>
      </c>
      <c r="C33" s="1106"/>
    </row>
    <row r="34" spans="2:3">
      <c r="B34" s="1106" t="s">
        <v>1049</v>
      </c>
      <c r="C34" s="1106"/>
    </row>
  </sheetData>
  <mergeCells count="7">
    <mergeCell ref="B33:C33"/>
    <mergeCell ref="B34:C34"/>
    <mergeCell ref="B12:C12"/>
    <mergeCell ref="B17:C17"/>
    <mergeCell ref="B22:C22"/>
    <mergeCell ref="B27:C27"/>
    <mergeCell ref="B32:C3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C31"/>
  <sheetViews>
    <sheetView topLeftCell="A13" zoomScale="85" zoomScaleNormal="85" workbookViewId="0">
      <selection activeCell="B31" sqref="B31:C31"/>
    </sheetView>
  </sheetViews>
  <sheetFormatPr baseColWidth="10" defaultRowHeight="12.75"/>
  <cols>
    <col min="1" max="1" width="11.42578125" style="747"/>
    <col min="2" max="2" width="36.42578125" style="747" customWidth="1"/>
    <col min="3" max="3" width="36.140625" style="747" customWidth="1"/>
    <col min="4" max="16384" width="11.42578125" style="747"/>
  </cols>
  <sheetData>
    <row r="7" spans="2:3" s="746" customFormat="1">
      <c r="B7" s="1034" t="s">
        <v>1021</v>
      </c>
    </row>
    <row r="8" spans="2:3" ht="13.5" thickBot="1"/>
    <row r="9" spans="2:3" ht="30" customHeight="1">
      <c r="B9" s="1004" t="s">
        <v>1006</v>
      </c>
      <c r="C9" s="1005" t="s">
        <v>1007</v>
      </c>
    </row>
    <row r="10" spans="2:3" ht="30" customHeight="1">
      <c r="B10" s="1002" t="s">
        <v>1012</v>
      </c>
      <c r="C10" s="1003" t="s">
        <v>1010</v>
      </c>
    </row>
    <row r="11" spans="2:3" ht="30" customHeight="1">
      <c r="B11" s="1002" t="s">
        <v>1008</v>
      </c>
      <c r="C11" s="1003" t="s">
        <v>895</v>
      </c>
    </row>
    <row r="12" spans="2:3" ht="30" customHeight="1">
      <c r="B12" s="1002" t="s">
        <v>1009</v>
      </c>
      <c r="C12" s="1003" t="s">
        <v>1010</v>
      </c>
    </row>
    <row r="13" spans="2:3" ht="30" customHeight="1">
      <c r="B13" s="1002" t="s">
        <v>1011</v>
      </c>
      <c r="C13" s="1003" t="s">
        <v>1214</v>
      </c>
    </row>
    <row r="14" spans="2:3" ht="30" customHeight="1" thickBot="1">
      <c r="B14" s="1082" t="s">
        <v>1251</v>
      </c>
      <c r="C14" s="1083" t="s">
        <v>1010</v>
      </c>
    </row>
    <row r="29" spans="2:3">
      <c r="B29" s="1106" t="s">
        <v>1095</v>
      </c>
      <c r="C29" s="1106"/>
    </row>
    <row r="30" spans="2:3">
      <c r="B30" s="1106" t="s">
        <v>1173</v>
      </c>
      <c r="C30" s="1106"/>
    </row>
    <row r="31" spans="2:3">
      <c r="B31" s="1106" t="s">
        <v>1049</v>
      </c>
      <c r="C31" s="1106"/>
    </row>
  </sheetData>
  <mergeCells count="3">
    <mergeCell ref="B29:C29"/>
    <mergeCell ref="B30:C30"/>
    <mergeCell ref="B31:C3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9"/>
  <sheetViews>
    <sheetView topLeftCell="A41" zoomScale="75" zoomScaleNormal="75" workbookViewId="0">
      <selection activeCell="J5" sqref="J5"/>
    </sheetView>
  </sheetViews>
  <sheetFormatPr baseColWidth="10" defaultRowHeight="14.25"/>
  <cols>
    <col min="1" max="1" width="4.5703125" style="642" customWidth="1"/>
    <col min="2" max="2" width="5.140625" style="642" customWidth="1"/>
    <col min="3" max="3" width="19.7109375" style="642" bestFit="1" customWidth="1"/>
    <col min="4" max="4" width="7.85546875" style="642" bestFit="1" customWidth="1"/>
    <col min="5" max="5" width="28.5703125" style="642" bestFit="1" customWidth="1"/>
    <col min="6" max="6" width="12.28515625" style="642" bestFit="1" customWidth="1"/>
    <col min="7" max="7" width="7.42578125" style="642" bestFit="1" customWidth="1"/>
    <col min="8" max="8" width="17.85546875" style="642" bestFit="1" customWidth="1"/>
    <col min="9" max="9" width="18.7109375" style="642" customWidth="1"/>
    <col min="10" max="10" width="16.85546875" style="642" bestFit="1" customWidth="1"/>
    <col min="11" max="16384" width="11.42578125" style="642"/>
  </cols>
  <sheetData>
    <row r="7" spans="2:10" s="874" customFormat="1">
      <c r="B7" s="1037" t="s">
        <v>1022</v>
      </c>
      <c r="C7" s="1037"/>
    </row>
    <row r="9" spans="2:10">
      <c r="B9" s="988" t="s">
        <v>1238</v>
      </c>
      <c r="D9" s="795"/>
      <c r="E9" s="795"/>
      <c r="F9" s="795"/>
      <c r="G9" s="795"/>
    </row>
    <row r="10" spans="2:10">
      <c r="B10" s="795" t="s">
        <v>1239</v>
      </c>
      <c r="D10" s="795"/>
      <c r="E10" s="795"/>
      <c r="F10" s="795"/>
      <c r="G10" s="795"/>
    </row>
    <row r="11" spans="2:10">
      <c r="B11" s="988" t="s">
        <v>1240</v>
      </c>
      <c r="C11" s="795"/>
      <c r="D11" s="795"/>
      <c r="E11" s="795"/>
      <c r="F11" s="795"/>
      <c r="G11" s="795"/>
    </row>
    <row r="12" spans="2:10">
      <c r="B12" s="795" t="s">
        <v>1241</v>
      </c>
      <c r="C12" s="795"/>
      <c r="D12" s="795"/>
      <c r="E12" s="795"/>
      <c r="F12" s="795"/>
      <c r="G12" s="795"/>
    </row>
    <row r="13" spans="2:10">
      <c r="B13" s="795"/>
      <c r="C13" s="795"/>
      <c r="D13" s="795"/>
      <c r="E13" s="795"/>
      <c r="F13" s="795"/>
      <c r="G13" s="795"/>
    </row>
    <row r="14" spans="2:10">
      <c r="B14" s="795" t="s">
        <v>1236</v>
      </c>
    </row>
    <row r="15" spans="2:10">
      <c r="B15" s="795" t="s">
        <v>1258</v>
      </c>
      <c r="C15" s="795"/>
      <c r="D15" s="795"/>
      <c r="E15" s="795"/>
      <c r="F15" s="795"/>
      <c r="G15" s="795"/>
      <c r="H15" s="795"/>
      <c r="I15" s="795"/>
      <c r="J15" s="795"/>
    </row>
    <row r="16" spans="2:10">
      <c r="B16" s="795" t="s">
        <v>1237</v>
      </c>
      <c r="C16" s="795"/>
      <c r="D16" s="795"/>
      <c r="E16" s="795"/>
      <c r="F16" s="795"/>
      <c r="G16" s="795"/>
      <c r="H16" s="795"/>
      <c r="I16" s="795"/>
      <c r="J16" s="795"/>
    </row>
    <row r="17" spans="2:10">
      <c r="B17" s="795" t="s">
        <v>1023</v>
      </c>
      <c r="C17" s="795"/>
      <c r="D17" s="795"/>
      <c r="E17" s="795"/>
      <c r="F17" s="795"/>
      <c r="G17" s="795"/>
      <c r="H17" s="795"/>
      <c r="I17" s="795"/>
    </row>
    <row r="24" spans="2:10">
      <c r="B24" s="1113" t="s">
        <v>1024</v>
      </c>
      <c r="C24" s="1113"/>
      <c r="D24" s="1113"/>
      <c r="E24" s="1113"/>
      <c r="F24" s="1113"/>
      <c r="G24" s="1113"/>
      <c r="H24" s="1113"/>
      <c r="I24" s="1113"/>
      <c r="J24" s="1113"/>
    </row>
    <row r="26" spans="2:10" ht="15" thickBot="1"/>
    <row r="27" spans="2:10" ht="76.5" customHeight="1" thickBot="1">
      <c r="B27" s="998" t="s">
        <v>909</v>
      </c>
      <c r="C27" s="999" t="s">
        <v>910</v>
      </c>
      <c r="D27" s="999" t="s">
        <v>911</v>
      </c>
      <c r="E27" s="1000" t="s">
        <v>912</v>
      </c>
      <c r="F27" s="999" t="s">
        <v>913</v>
      </c>
      <c r="G27" s="999" t="s">
        <v>914</v>
      </c>
      <c r="H27" s="999" t="s">
        <v>892</v>
      </c>
      <c r="I27" s="1000" t="s">
        <v>915</v>
      </c>
    </row>
    <row r="28" spans="2:10" ht="21" customHeight="1" thickBot="1">
      <c r="B28" s="897">
        <v>1</v>
      </c>
      <c r="C28" s="913" t="s">
        <v>895</v>
      </c>
      <c r="D28" s="911" t="s">
        <v>893</v>
      </c>
      <c r="E28" s="911">
        <v>252</v>
      </c>
      <c r="F28" s="911" t="s">
        <v>894</v>
      </c>
      <c r="G28" s="911">
        <v>252</v>
      </c>
      <c r="H28" s="912">
        <v>2520000000</v>
      </c>
      <c r="I28" s="911">
        <v>85</v>
      </c>
    </row>
    <row r="29" spans="2:10" ht="21" customHeight="1" thickBot="1">
      <c r="B29" s="897">
        <v>2</v>
      </c>
      <c r="C29" s="913" t="s">
        <v>1010</v>
      </c>
      <c r="D29" s="911" t="s">
        <v>893</v>
      </c>
      <c r="E29" s="911">
        <v>30</v>
      </c>
      <c r="F29" s="911" t="s">
        <v>894</v>
      </c>
      <c r="G29" s="911">
        <v>30</v>
      </c>
      <c r="H29" s="912">
        <v>300000000</v>
      </c>
      <c r="I29" s="911">
        <v>10</v>
      </c>
    </row>
    <row r="30" spans="2:10" ht="21.75" customHeight="1" thickBot="1">
      <c r="B30" s="897">
        <v>3</v>
      </c>
      <c r="C30" s="982" t="s">
        <v>916</v>
      </c>
      <c r="D30" s="983" t="s">
        <v>893</v>
      </c>
      <c r="E30" s="915">
        <v>15</v>
      </c>
      <c r="F30" s="983" t="s">
        <v>894</v>
      </c>
      <c r="G30" s="915">
        <v>15</v>
      </c>
      <c r="H30" s="914">
        <v>150000000</v>
      </c>
      <c r="I30" s="983">
        <v>5</v>
      </c>
    </row>
    <row r="31" spans="2:10" ht="15" thickBot="1">
      <c r="C31" s="676" t="s">
        <v>780</v>
      </c>
      <c r="D31" s="987"/>
      <c r="E31" s="984">
        <f>SUM(E28:E30)</f>
        <v>297</v>
      </c>
      <c r="F31" s="987"/>
      <c r="G31" s="985">
        <f>SUM(G28:G30)</f>
        <v>297</v>
      </c>
      <c r="H31" s="986">
        <f>SUM(H28:H30)</f>
        <v>2970000000</v>
      </c>
      <c r="I31" s="986">
        <f>SUM(I28:I30)</f>
        <v>100</v>
      </c>
    </row>
    <row r="35" spans="2:10">
      <c r="B35" s="1113" t="s">
        <v>1025</v>
      </c>
      <c r="C35" s="1113"/>
      <c r="D35" s="1113"/>
      <c r="E35" s="1113"/>
      <c r="F35" s="1113"/>
      <c r="G35" s="1113"/>
      <c r="H35" s="1113"/>
      <c r="I35" s="1113"/>
      <c r="J35" s="1113"/>
    </row>
    <row r="37" spans="2:10" ht="13.5" customHeight="1" thickBot="1"/>
    <row r="38" spans="2:10" ht="57.75" thickBot="1">
      <c r="B38" s="1001" t="s">
        <v>909</v>
      </c>
      <c r="C38" s="999" t="s">
        <v>910</v>
      </c>
      <c r="D38" s="999" t="s">
        <v>911</v>
      </c>
      <c r="E38" s="1000" t="s">
        <v>912</v>
      </c>
      <c r="F38" s="999" t="s">
        <v>913</v>
      </c>
      <c r="G38" s="999" t="s">
        <v>914</v>
      </c>
      <c r="H38" s="999" t="s">
        <v>892</v>
      </c>
      <c r="I38" s="1000" t="s">
        <v>927</v>
      </c>
    </row>
    <row r="39" spans="2:10" ht="21" customHeight="1" thickBot="1">
      <c r="B39" s="897">
        <v>1</v>
      </c>
      <c r="C39" s="910" t="s">
        <v>895</v>
      </c>
      <c r="D39" s="911" t="s">
        <v>893</v>
      </c>
      <c r="E39" s="911">
        <v>252</v>
      </c>
      <c r="F39" s="911" t="s">
        <v>894</v>
      </c>
      <c r="G39" s="911">
        <v>252</v>
      </c>
      <c r="H39" s="912">
        <v>2520000000</v>
      </c>
      <c r="I39" s="911">
        <v>85</v>
      </c>
    </row>
    <row r="40" spans="2:10" ht="21" customHeight="1" thickBot="1">
      <c r="B40" s="897">
        <v>2</v>
      </c>
      <c r="C40" s="913" t="s">
        <v>1010</v>
      </c>
      <c r="D40" s="911" t="s">
        <v>893</v>
      </c>
      <c r="E40" s="911">
        <v>30</v>
      </c>
      <c r="F40" s="911" t="s">
        <v>894</v>
      </c>
      <c r="G40" s="911">
        <v>30</v>
      </c>
      <c r="H40" s="912">
        <v>300000000</v>
      </c>
      <c r="I40" s="911">
        <v>10</v>
      </c>
    </row>
    <row r="41" spans="2:10" ht="21" customHeight="1" thickBot="1">
      <c r="B41" s="897">
        <v>3</v>
      </c>
      <c r="C41" s="910" t="s">
        <v>916</v>
      </c>
      <c r="D41" s="911" t="s">
        <v>893</v>
      </c>
      <c r="E41" s="911">
        <v>15</v>
      </c>
      <c r="F41" s="911" t="s">
        <v>894</v>
      </c>
      <c r="G41" s="911">
        <v>15</v>
      </c>
      <c r="H41" s="914">
        <v>150000000</v>
      </c>
      <c r="I41" s="911">
        <v>5</v>
      </c>
    </row>
    <row r="42" spans="2:10" ht="13.5" customHeight="1" thickBot="1">
      <c r="C42" s="676" t="s">
        <v>780</v>
      </c>
      <c r="D42" s="987"/>
      <c r="E42" s="984">
        <f>SUM(E39:E41)</f>
        <v>297</v>
      </c>
      <c r="F42" s="987"/>
      <c r="G42" s="985">
        <f>SUM(G39:G41)</f>
        <v>297</v>
      </c>
      <c r="H42" s="986">
        <f>SUM(H39:H41)</f>
        <v>2970000000</v>
      </c>
      <c r="I42" s="986">
        <f>SUM(I39:I41)</f>
        <v>100</v>
      </c>
    </row>
    <row r="43" spans="2:10" ht="13.5" customHeight="1"/>
    <row r="44" spans="2:10" ht="13.5" customHeight="1"/>
    <row r="45" spans="2:10" ht="13.5" customHeight="1"/>
    <row r="46" spans="2:10" ht="13.5" customHeight="1"/>
    <row r="47" spans="2:10" ht="13.5" customHeight="1">
      <c r="B47" s="1113" t="s">
        <v>1095</v>
      </c>
      <c r="C47" s="1113"/>
      <c r="D47" s="1113"/>
      <c r="E47" s="1113"/>
      <c r="F47" s="1113"/>
      <c r="G47" s="1113"/>
      <c r="H47" s="1113"/>
      <c r="I47" s="1113"/>
      <c r="J47" s="1113"/>
    </row>
    <row r="48" spans="2:10">
      <c r="B48" s="1113" t="s">
        <v>1173</v>
      </c>
      <c r="C48" s="1113"/>
      <c r="D48" s="1113"/>
      <c r="E48" s="1113"/>
      <c r="F48" s="1113"/>
      <c r="G48" s="1113"/>
      <c r="H48" s="1113"/>
      <c r="I48" s="1113"/>
      <c r="J48" s="1113"/>
    </row>
    <row r="49" spans="2:10">
      <c r="B49" s="1113" t="s">
        <v>1049</v>
      </c>
      <c r="C49" s="1113"/>
      <c r="D49" s="1113"/>
      <c r="E49" s="1113"/>
      <c r="F49" s="1113"/>
      <c r="G49" s="1113"/>
      <c r="H49" s="1113"/>
      <c r="I49" s="1113"/>
      <c r="J49" s="1113"/>
    </row>
  </sheetData>
  <mergeCells count="5">
    <mergeCell ref="B24:J24"/>
    <mergeCell ref="B35:J35"/>
    <mergeCell ref="B47:J47"/>
    <mergeCell ref="B48:J48"/>
    <mergeCell ref="B49:J4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8"/>
  <sheetViews>
    <sheetView topLeftCell="A13" zoomScale="80" zoomScaleNormal="80" workbookViewId="0">
      <selection activeCell="B12" sqref="B12"/>
    </sheetView>
  </sheetViews>
  <sheetFormatPr baseColWidth="10" defaultRowHeight="12.75"/>
  <cols>
    <col min="1" max="16384" width="11.42578125" style="747"/>
  </cols>
  <sheetData>
    <row r="6" spans="2:5" ht="14.25">
      <c r="B6" s="1114" t="s">
        <v>1026</v>
      </c>
      <c r="C6" s="1114"/>
      <c r="D6" s="1114"/>
      <c r="E6" s="1114"/>
    </row>
    <row r="7" spans="2:5" ht="14.25">
      <c r="B7" s="840"/>
    </row>
    <row r="8" spans="2:5" ht="15">
      <c r="B8" s="919" t="s">
        <v>1027</v>
      </c>
    </row>
    <row r="9" spans="2:5" ht="18">
      <c r="B9" s="776" t="s">
        <v>1174</v>
      </c>
    </row>
    <row r="10" spans="2:5" ht="18">
      <c r="B10" s="920"/>
    </row>
    <row r="11" spans="2:5" ht="15">
      <c r="B11" s="919" t="s">
        <v>1028</v>
      </c>
    </row>
    <row r="12" spans="2:5" ht="18">
      <c r="B12" s="777" t="s">
        <v>1175</v>
      </c>
    </row>
    <row r="26" spans="2:6">
      <c r="B26" s="1106" t="s">
        <v>1095</v>
      </c>
      <c r="C26" s="1106"/>
      <c r="D26" s="1106"/>
      <c r="E26" s="1106"/>
      <c r="F26" s="1106"/>
    </row>
    <row r="27" spans="2:6">
      <c r="B27" s="1106" t="s">
        <v>1173</v>
      </c>
      <c r="C27" s="1106"/>
      <c r="D27" s="1106"/>
      <c r="E27" s="1106"/>
      <c r="F27" s="1106"/>
    </row>
    <row r="28" spans="2:6">
      <c r="B28" s="1106" t="s">
        <v>1049</v>
      </c>
      <c r="C28" s="1106"/>
      <c r="D28" s="1106"/>
      <c r="E28" s="1106"/>
      <c r="F28" s="1106"/>
    </row>
  </sheetData>
  <mergeCells count="4">
    <mergeCell ref="B6:E6"/>
    <mergeCell ref="B26:F26"/>
    <mergeCell ref="B27:F27"/>
    <mergeCell ref="B28:F2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22"/>
  <sheetViews>
    <sheetView topLeftCell="A4" workbookViewId="0">
      <selection activeCell="B10" sqref="B10"/>
    </sheetView>
  </sheetViews>
  <sheetFormatPr baseColWidth="10" defaultRowHeight="12.75"/>
  <cols>
    <col min="1" max="16384" width="11.42578125" style="747"/>
  </cols>
  <sheetData>
    <row r="7" spans="2:9" ht="14.25">
      <c r="B7" s="921" t="s">
        <v>1029</v>
      </c>
      <c r="C7" s="921"/>
    </row>
    <row r="8" spans="2:9">
      <c r="B8" s="922"/>
    </row>
    <row r="9" spans="2:9" ht="15">
      <c r="B9" s="1044" t="s">
        <v>1341</v>
      </c>
      <c r="C9" s="923"/>
      <c r="I9" s="1056"/>
    </row>
    <row r="20" spans="2:6">
      <c r="B20" s="1106" t="s">
        <v>1095</v>
      </c>
      <c r="C20" s="1106"/>
      <c r="D20" s="1106"/>
      <c r="E20" s="1106"/>
      <c r="F20" s="1106"/>
    </row>
    <row r="21" spans="2:6">
      <c r="B21" s="1106" t="s">
        <v>1173</v>
      </c>
      <c r="C21" s="1106"/>
      <c r="D21" s="1106"/>
      <c r="E21" s="1106"/>
      <c r="F21" s="1106"/>
    </row>
    <row r="22" spans="2:6">
      <c r="B22" s="1106" t="s">
        <v>1049</v>
      </c>
      <c r="C22" s="1106"/>
      <c r="D22" s="1106"/>
      <c r="E22" s="1106"/>
      <c r="F22" s="1106"/>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225"/>
  <sheetViews>
    <sheetView showGridLines="0" topLeftCell="A70" zoomScale="70" zoomScaleNormal="70" workbookViewId="0">
      <selection activeCell="C87" sqref="C87:F87"/>
    </sheetView>
  </sheetViews>
  <sheetFormatPr baseColWidth="10" defaultColWidth="11.42578125" defaultRowHeight="15"/>
  <cols>
    <col min="1" max="1" width="2.28515625" style="424" customWidth="1"/>
    <col min="2" max="2" width="58.85546875" style="424" customWidth="1"/>
    <col min="3" max="3" width="23" style="424" bestFit="1" customWidth="1"/>
    <col min="4" max="4" width="23.42578125" style="424" bestFit="1" customWidth="1"/>
    <col min="5" max="5" width="1.5703125" style="424" customWidth="1"/>
    <col min="6" max="6" width="60.5703125" style="424" customWidth="1"/>
    <col min="7" max="7" width="23" style="424" bestFit="1" customWidth="1"/>
    <col min="8" max="8" width="23.42578125" style="424" bestFit="1" customWidth="1"/>
    <col min="9" max="16384" width="11.42578125" style="424"/>
  </cols>
  <sheetData>
    <row r="5" spans="2:8" ht="19.5">
      <c r="B5" s="1117"/>
      <c r="C5" s="1117"/>
      <c r="D5" s="1117"/>
      <c r="E5" s="1117"/>
      <c r="F5" s="1117"/>
      <c r="G5" s="1117"/>
      <c r="H5" s="1117"/>
    </row>
    <row r="6" spans="2:8" ht="16.5">
      <c r="B6" s="1118" t="s">
        <v>1176</v>
      </c>
      <c r="C6" s="1118"/>
      <c r="D6" s="1118"/>
      <c r="E6" s="1118"/>
      <c r="F6" s="1118"/>
      <c r="G6" s="1118"/>
      <c r="H6" s="1118"/>
    </row>
    <row r="7" spans="2:8" ht="18.75" thickBot="1">
      <c r="B7" s="1119" t="s">
        <v>1050</v>
      </c>
      <c r="C7" s="1119"/>
      <c r="D7" s="1119"/>
      <c r="E7" s="1119"/>
      <c r="F7" s="1119"/>
      <c r="G7" s="1119"/>
      <c r="H7" s="1119"/>
    </row>
    <row r="8" spans="2:8">
      <c r="B8" s="679"/>
      <c r="C8" s="680">
        <v>44561</v>
      </c>
      <c r="D8" s="680">
        <v>44196</v>
      </c>
      <c r="E8" s="681"/>
      <c r="F8" s="681"/>
      <c r="G8" s="680">
        <v>44561</v>
      </c>
      <c r="H8" s="925">
        <v>44196</v>
      </c>
    </row>
    <row r="9" spans="2:8" ht="15" customHeight="1">
      <c r="B9" s="1120" t="s">
        <v>4</v>
      </c>
      <c r="C9" s="926" t="s">
        <v>537</v>
      </c>
      <c r="D9" s="926" t="s">
        <v>671</v>
      </c>
      <c r="E9" s="678"/>
      <c r="F9" s="1122" t="s">
        <v>241</v>
      </c>
      <c r="G9" s="926" t="s">
        <v>537</v>
      </c>
      <c r="H9" s="927" t="s">
        <v>671</v>
      </c>
    </row>
    <row r="10" spans="2:8" ht="15.75" thickBot="1">
      <c r="B10" s="1121"/>
      <c r="C10" s="425" t="s">
        <v>189</v>
      </c>
      <c r="D10" s="425" t="s">
        <v>349</v>
      </c>
      <c r="E10" s="426"/>
      <c r="F10" s="1123"/>
      <c r="G10" s="425" t="s">
        <v>189</v>
      </c>
      <c r="H10" s="427" t="s">
        <v>349</v>
      </c>
    </row>
    <row r="11" spans="2:8">
      <c r="B11" s="428"/>
      <c r="C11" s="429"/>
      <c r="D11" s="429"/>
      <c r="E11" s="430"/>
      <c r="F11" s="431"/>
      <c r="G11" s="429"/>
      <c r="H11" s="432"/>
    </row>
    <row r="12" spans="2:8">
      <c r="B12" s="433" t="s">
        <v>5</v>
      </c>
      <c r="C12" s="961"/>
      <c r="D12" s="961"/>
      <c r="E12" s="434"/>
      <c r="F12" s="435" t="s">
        <v>94</v>
      </c>
      <c r="G12" s="961"/>
      <c r="H12" s="962"/>
    </row>
    <row r="13" spans="2:8">
      <c r="B13" s="436"/>
      <c r="C13" s="963"/>
      <c r="D13" s="963"/>
      <c r="E13" s="437"/>
      <c r="F13" s="438"/>
      <c r="G13" s="961"/>
      <c r="H13" s="962"/>
    </row>
    <row r="14" spans="2:8">
      <c r="B14" s="439" t="s">
        <v>697</v>
      </c>
      <c r="C14" s="440"/>
      <c r="D14" s="440"/>
      <c r="E14" s="437"/>
      <c r="F14" s="441" t="s">
        <v>688</v>
      </c>
      <c r="G14" s="440"/>
      <c r="H14" s="442"/>
    </row>
    <row r="15" spans="2:8">
      <c r="B15" s="443" t="s">
        <v>676</v>
      </c>
      <c r="C15" s="964">
        <v>0</v>
      </c>
      <c r="D15" s="964">
        <v>0</v>
      </c>
      <c r="E15" s="437"/>
      <c r="F15" s="444" t="s">
        <v>689</v>
      </c>
      <c r="G15" s="964">
        <v>9261222188.316</v>
      </c>
      <c r="H15" s="965">
        <v>9307363750</v>
      </c>
    </row>
    <row r="16" spans="2:8">
      <c r="B16" s="443" t="s">
        <v>677</v>
      </c>
      <c r="C16" s="964"/>
      <c r="D16" s="964"/>
      <c r="E16" s="437"/>
      <c r="F16" s="444" t="s">
        <v>690</v>
      </c>
      <c r="G16" s="964">
        <v>10724318</v>
      </c>
      <c r="H16" s="965">
        <v>57930870</v>
      </c>
    </row>
    <row r="17" spans="2:8" ht="30">
      <c r="B17" s="443" t="s">
        <v>678</v>
      </c>
      <c r="C17" s="966">
        <v>14856168319</v>
      </c>
      <c r="D17" s="966">
        <v>9312811854</v>
      </c>
      <c r="E17" s="437"/>
      <c r="F17" s="724" t="s">
        <v>1056</v>
      </c>
      <c r="G17" s="964">
        <v>5188263332.9719992</v>
      </c>
      <c r="H17" s="965">
        <v>20636727</v>
      </c>
    </row>
    <row r="18" spans="2:8">
      <c r="B18" s="443"/>
      <c r="C18" s="445">
        <f>SUM(C15:C17)</f>
        <v>14856168319</v>
      </c>
      <c r="D18" s="445">
        <f>SUM(D15:D17)</f>
        <v>9312811854</v>
      </c>
      <c r="E18" s="437"/>
      <c r="F18" s="444" t="s">
        <v>692</v>
      </c>
      <c r="G18" s="964"/>
      <c r="H18" s="965">
        <v>0</v>
      </c>
    </row>
    <row r="19" spans="2:8">
      <c r="B19" s="443"/>
      <c r="C19" s="762"/>
      <c r="D19" s="967"/>
      <c r="E19" s="437"/>
      <c r="F19" s="444" t="s">
        <v>693</v>
      </c>
      <c r="G19" s="964">
        <v>0</v>
      </c>
      <c r="H19" s="965">
        <v>0</v>
      </c>
    </row>
    <row r="20" spans="2:8">
      <c r="B20" s="439" t="s">
        <v>698</v>
      </c>
      <c r="C20" s="762"/>
      <c r="D20" s="967"/>
      <c r="E20" s="437"/>
      <c r="F20" s="438"/>
      <c r="G20" s="445">
        <f>SUM(G15:G19)</f>
        <v>14460209839.287998</v>
      </c>
      <c r="H20" s="447">
        <f>SUM(H15:H19)</f>
        <v>9385931347</v>
      </c>
    </row>
    <row r="21" spans="2:8">
      <c r="B21" s="443" t="s">
        <v>672</v>
      </c>
      <c r="C21" s="762"/>
      <c r="D21" s="967"/>
      <c r="E21" s="437"/>
      <c r="F21" s="444"/>
      <c r="G21" s="964"/>
      <c r="H21" s="965"/>
    </row>
    <row r="22" spans="2:8">
      <c r="B22" s="443" t="s">
        <v>673</v>
      </c>
      <c r="C22" s="762">
        <v>0</v>
      </c>
      <c r="D22" s="967">
        <v>820623240</v>
      </c>
      <c r="E22" s="437"/>
      <c r="F22" s="444"/>
      <c r="G22" s="964"/>
      <c r="H22" s="965"/>
    </row>
    <row r="23" spans="2:8">
      <c r="B23" s="443" t="s">
        <v>674</v>
      </c>
      <c r="C23" s="763"/>
      <c r="D23" s="924"/>
      <c r="E23" s="449"/>
      <c r="F23" s="441" t="s">
        <v>694</v>
      </c>
      <c r="G23" s="440"/>
      <c r="H23" s="442"/>
    </row>
    <row r="24" spans="2:8">
      <c r="B24" s="443"/>
      <c r="C24" s="445">
        <f>+C22</f>
        <v>0</v>
      </c>
      <c r="D24" s="450">
        <f>+D22</f>
        <v>820623240</v>
      </c>
      <c r="E24" s="449"/>
      <c r="F24" s="444" t="s">
        <v>494</v>
      </c>
      <c r="G24" s="964"/>
      <c r="H24" s="965"/>
    </row>
    <row r="25" spans="2:8">
      <c r="B25" s="451" t="s">
        <v>1337</v>
      </c>
      <c r="C25" s="762"/>
      <c r="D25" s="480"/>
      <c r="E25" s="449"/>
      <c r="F25" s="444" t="s">
        <v>695</v>
      </c>
      <c r="G25" s="964"/>
      <c r="H25" s="965"/>
    </row>
    <row r="26" spans="2:8">
      <c r="B26" s="452" t="s">
        <v>675</v>
      </c>
      <c r="C26" s="762"/>
      <c r="D26" s="967"/>
      <c r="E26" s="449"/>
      <c r="F26" s="444" t="s">
        <v>482</v>
      </c>
      <c r="G26" s="964"/>
      <c r="H26" s="965"/>
    </row>
    <row r="27" spans="2:8">
      <c r="B27" s="452" t="s">
        <v>679</v>
      </c>
      <c r="C27" s="762"/>
      <c r="D27" s="967"/>
      <c r="E27" s="449"/>
      <c r="F27" s="444"/>
      <c r="G27" s="453"/>
      <c r="H27" s="454"/>
    </row>
    <row r="28" spans="2:8">
      <c r="B28" s="443" t="s">
        <v>1338</v>
      </c>
      <c r="C28" s="762">
        <v>214363356</v>
      </c>
      <c r="D28" s="967">
        <v>655469281</v>
      </c>
      <c r="E28" s="449"/>
      <c r="F28" s="455" t="s">
        <v>992</v>
      </c>
      <c r="G28" s="446"/>
      <c r="H28" s="667"/>
    </row>
    <row r="29" spans="2:8">
      <c r="B29" s="443" t="s">
        <v>681</v>
      </c>
      <c r="C29" s="762"/>
      <c r="D29" s="967"/>
      <c r="E29" s="449"/>
      <c r="F29" s="444" t="s">
        <v>993</v>
      </c>
      <c r="G29" s="967">
        <v>24417140</v>
      </c>
      <c r="H29" s="459">
        <v>8056792</v>
      </c>
    </row>
    <row r="30" spans="2:8">
      <c r="B30" s="443" t="s">
        <v>1339</v>
      </c>
      <c r="C30" s="762">
        <v>100659565</v>
      </c>
      <c r="D30" s="967"/>
      <c r="E30" s="449"/>
      <c r="F30" s="444" t="s">
        <v>502</v>
      </c>
      <c r="G30" s="967">
        <v>29554806</v>
      </c>
      <c r="H30" s="459">
        <v>6857653</v>
      </c>
    </row>
    <row r="31" spans="2:8">
      <c r="B31" s="443" t="s">
        <v>683</v>
      </c>
      <c r="C31" s="762"/>
      <c r="D31" s="967"/>
      <c r="E31" s="449"/>
      <c r="F31" s="444" t="s">
        <v>1047</v>
      </c>
      <c r="G31" s="967">
        <v>0</v>
      </c>
      <c r="H31" s="459">
        <v>73094</v>
      </c>
    </row>
    <row r="32" spans="2:8">
      <c r="B32" s="443" t="s">
        <v>684</v>
      </c>
      <c r="C32" s="762"/>
      <c r="D32" s="967"/>
      <c r="E32" s="449"/>
      <c r="F32" s="444" t="s">
        <v>987</v>
      </c>
      <c r="G32" s="967">
        <v>0</v>
      </c>
      <c r="H32" s="459">
        <v>0</v>
      </c>
    </row>
    <row r="33" spans="2:8">
      <c r="B33" s="443" t="s">
        <v>685</v>
      </c>
      <c r="C33" s="762"/>
      <c r="D33" s="967"/>
      <c r="E33" s="449"/>
      <c r="F33" s="762" t="s">
        <v>994</v>
      </c>
      <c r="G33" s="967">
        <v>4620753</v>
      </c>
      <c r="H33" s="459">
        <v>3879037</v>
      </c>
    </row>
    <row r="34" spans="2:8">
      <c r="B34" s="443" t="s">
        <v>686</v>
      </c>
      <c r="C34" s="762"/>
      <c r="D34" s="967"/>
      <c r="E34" s="457"/>
      <c r="F34" s="762" t="s">
        <v>1057</v>
      </c>
      <c r="G34" s="748">
        <v>0</v>
      </c>
      <c r="H34" s="750">
        <v>0</v>
      </c>
    </row>
    <row r="35" spans="2:8">
      <c r="B35" s="443"/>
      <c r="C35" s="762"/>
      <c r="D35" s="748"/>
      <c r="E35" s="457"/>
      <c r="F35" s="762"/>
      <c r="G35" s="445">
        <f>SUM(G29:G34)</f>
        <v>58592699</v>
      </c>
      <c r="H35" s="458">
        <f>SUM(H29:H34)</f>
        <v>18866576</v>
      </c>
    </row>
    <row r="36" spans="2:8">
      <c r="B36" s="436"/>
      <c r="C36" s="445">
        <f>SUM(C28:C35)</f>
        <v>315022921</v>
      </c>
      <c r="D36" s="674">
        <f>+D28</f>
        <v>655469281</v>
      </c>
      <c r="E36" s="457"/>
      <c r="F36" s="764" t="s">
        <v>696</v>
      </c>
      <c r="G36" s="762"/>
      <c r="H36" s="456"/>
    </row>
    <row r="37" spans="2:8">
      <c r="B37" s="443"/>
      <c r="C37" s="762"/>
      <c r="D37" s="749"/>
      <c r="E37" s="765"/>
      <c r="F37" s="762" t="s">
        <v>699</v>
      </c>
      <c r="G37" s="762">
        <v>0</v>
      </c>
      <c r="H37" s="456"/>
    </row>
    <row r="38" spans="2:8">
      <c r="B38" s="443"/>
      <c r="C38" s="762"/>
      <c r="D38" s="967"/>
      <c r="E38" s="765"/>
      <c r="F38" s="762" t="s">
        <v>995</v>
      </c>
      <c r="G38" s="762">
        <v>0</v>
      </c>
      <c r="H38" s="459"/>
    </row>
    <row r="39" spans="2:8">
      <c r="B39" s="443"/>
      <c r="C39" s="762"/>
      <c r="D39" s="967"/>
      <c r="E39" s="765"/>
      <c r="F39" s="762" t="s">
        <v>700</v>
      </c>
      <c r="G39" s="762">
        <v>85138851</v>
      </c>
      <c r="H39" s="459">
        <v>69522003</v>
      </c>
    </row>
    <row r="40" spans="2:8">
      <c r="B40" s="673" t="s">
        <v>1340</v>
      </c>
      <c r="C40" s="762"/>
      <c r="D40" s="968"/>
      <c r="E40" s="765"/>
      <c r="F40" s="762"/>
      <c r="G40" s="445">
        <f>+G39</f>
        <v>85138851</v>
      </c>
      <c r="H40" s="458">
        <f>+H39</f>
        <v>69522003</v>
      </c>
    </row>
    <row r="41" spans="2:8">
      <c r="B41" s="443" t="s">
        <v>687</v>
      </c>
      <c r="C41" s="762"/>
      <c r="D41" s="968"/>
      <c r="E41" s="765"/>
      <c r="F41" s="762"/>
      <c r="G41" s="969"/>
      <c r="H41" s="970"/>
    </row>
    <row r="42" spans="2:8">
      <c r="B42" s="443"/>
      <c r="C42" s="762"/>
      <c r="D42" s="448"/>
      <c r="E42" s="765"/>
      <c r="F42" s="460"/>
      <c r="G42" s="762">
        <v>0</v>
      </c>
      <c r="H42" s="459">
        <v>0</v>
      </c>
    </row>
    <row r="43" spans="2:8">
      <c r="B43" s="461" t="s">
        <v>631</v>
      </c>
      <c r="C43" s="445">
        <f>+C18+C24+C36</f>
        <v>15171191240</v>
      </c>
      <c r="D43" s="450">
        <f>+D18+D24+D36</f>
        <v>10788904375</v>
      </c>
      <c r="E43" s="765"/>
      <c r="F43" s="470" t="s">
        <v>632</v>
      </c>
      <c r="G43" s="445">
        <f>+G20+G35+G40</f>
        <v>14603941389.287998</v>
      </c>
      <c r="H43" s="458">
        <f>+H20+H35+H40</f>
        <v>9474319926</v>
      </c>
    </row>
    <row r="44" spans="2:8">
      <c r="B44" s="436"/>
      <c r="C44" s="462"/>
      <c r="D44" s="971"/>
      <c r="E44" s="765"/>
      <c r="F44" s="445"/>
      <c r="G44" s="972"/>
      <c r="H44" s="463"/>
    </row>
    <row r="45" spans="2:8">
      <c r="B45" s="464" t="s">
        <v>46</v>
      </c>
      <c r="C45" s="465"/>
      <c r="D45" s="465"/>
      <c r="E45" s="973"/>
      <c r="F45" s="466" t="s">
        <v>114</v>
      </c>
      <c r="G45" s="467"/>
      <c r="H45" s="468"/>
    </row>
    <row r="46" spans="2:8">
      <c r="B46" s="436"/>
      <c r="C46" s="668"/>
      <c r="D46" s="668"/>
      <c r="E46" s="445"/>
      <c r="F46" s="766"/>
      <c r="G46" s="668"/>
      <c r="H46" s="469"/>
    </row>
    <row r="47" spans="2:8">
      <c r="B47" s="439" t="s">
        <v>321</v>
      </c>
      <c r="C47" s="762"/>
      <c r="D47" s="762"/>
      <c r="E47" s="470"/>
      <c r="F47" s="441" t="s">
        <v>710</v>
      </c>
      <c r="G47" s="767"/>
      <c r="H47" s="456"/>
    </row>
    <row r="48" spans="2:8">
      <c r="B48" s="443" t="s">
        <v>672</v>
      </c>
      <c r="C48" s="762"/>
      <c r="D48" s="762"/>
      <c r="E48" s="974"/>
      <c r="F48" s="762" t="s">
        <v>711</v>
      </c>
      <c r="G48" s="767"/>
      <c r="H48" s="456"/>
    </row>
    <row r="49" spans="2:8">
      <c r="B49" s="443" t="s">
        <v>701</v>
      </c>
      <c r="C49" s="762">
        <v>2803601590</v>
      </c>
      <c r="D49" s="762">
        <v>911762544.4000001</v>
      </c>
      <c r="E49" s="974"/>
      <c r="F49" s="762" t="s">
        <v>712</v>
      </c>
      <c r="G49" s="762"/>
      <c r="H49" s="456"/>
    </row>
    <row r="50" spans="2:8">
      <c r="B50" s="443" t="s">
        <v>702</v>
      </c>
      <c r="C50" s="762">
        <v>900000000</v>
      </c>
      <c r="D50" s="762">
        <v>851000000</v>
      </c>
      <c r="E50" s="974"/>
      <c r="F50" s="967" t="s">
        <v>713</v>
      </c>
      <c r="G50" s="967"/>
      <c r="H50" s="456"/>
    </row>
    <row r="51" spans="2:8">
      <c r="B51" s="443" t="s">
        <v>674</v>
      </c>
      <c r="C51" s="766"/>
      <c r="D51" s="766"/>
      <c r="E51" s="974"/>
      <c r="F51" s="967" t="s">
        <v>691</v>
      </c>
      <c r="G51" s="968"/>
      <c r="H51" s="456"/>
    </row>
    <row r="52" spans="2:8">
      <c r="B52" s="443"/>
      <c r="C52" s="445">
        <f>+C49+C50</f>
        <v>3703601590</v>
      </c>
      <c r="D52" s="445">
        <f>+D49+D50</f>
        <v>1762762544.4000001</v>
      </c>
      <c r="E52" s="974"/>
      <c r="F52" s="762" t="s">
        <v>714</v>
      </c>
      <c r="G52" s="968"/>
      <c r="H52" s="456"/>
    </row>
    <row r="53" spans="2:8">
      <c r="B53" s="471" t="s">
        <v>703</v>
      </c>
      <c r="C53" s="766"/>
      <c r="D53" s="766"/>
      <c r="E53" s="974"/>
      <c r="F53" s="444" t="s">
        <v>690</v>
      </c>
      <c r="G53" s="967"/>
      <c r="H53" s="456"/>
    </row>
    <row r="54" spans="2:8">
      <c r="B54" s="443" t="s">
        <v>675</v>
      </c>
      <c r="C54" s="766"/>
      <c r="D54" s="766"/>
      <c r="E54" s="974"/>
      <c r="F54" s="444"/>
      <c r="G54" s="453"/>
      <c r="H54" s="472"/>
    </row>
    <row r="55" spans="2:8">
      <c r="B55" s="443" t="s">
        <v>680</v>
      </c>
      <c r="C55" s="762">
        <v>285816764</v>
      </c>
      <c r="D55" s="762">
        <v>271935997</v>
      </c>
      <c r="E55" s="974"/>
      <c r="F55" s="455" t="s">
        <v>715</v>
      </c>
      <c r="G55" s="968"/>
      <c r="H55" s="456"/>
    </row>
    <row r="56" spans="2:8">
      <c r="B56" s="443" t="s">
        <v>704</v>
      </c>
      <c r="C56" s="766"/>
      <c r="D56" s="766"/>
      <c r="E56" s="974"/>
      <c r="F56" s="444" t="s">
        <v>716</v>
      </c>
      <c r="G56" s="968"/>
      <c r="H56" s="456"/>
    </row>
    <row r="57" spans="2:8">
      <c r="B57" s="443" t="s">
        <v>681</v>
      </c>
      <c r="C57" s="766"/>
      <c r="D57" s="766"/>
      <c r="E57" s="974"/>
      <c r="F57" s="444" t="s">
        <v>482</v>
      </c>
      <c r="G57" s="967"/>
      <c r="H57" s="459"/>
    </row>
    <row r="58" spans="2:8">
      <c r="B58" s="443" t="s">
        <v>682</v>
      </c>
      <c r="C58" s="762"/>
      <c r="D58" s="762"/>
      <c r="E58" s="974"/>
      <c r="F58" s="766"/>
      <c r="G58" s="450"/>
      <c r="H58" s="458"/>
    </row>
    <row r="59" spans="2:8">
      <c r="B59" s="443" t="s">
        <v>683</v>
      </c>
      <c r="C59" s="762"/>
      <c r="D59" s="762"/>
      <c r="E59" s="974"/>
      <c r="F59" s="764" t="s">
        <v>184</v>
      </c>
      <c r="G59" s="975"/>
      <c r="H59" s="473"/>
    </row>
    <row r="60" spans="2:8">
      <c r="B60" s="443" t="s">
        <v>684</v>
      </c>
      <c r="C60" s="762"/>
      <c r="D60" s="762"/>
      <c r="E60" s="974"/>
      <c r="F60" s="762" t="s">
        <v>717</v>
      </c>
      <c r="G60" s="766"/>
      <c r="H60" s="473"/>
    </row>
    <row r="61" spans="2:8">
      <c r="B61" s="443" t="s">
        <v>685</v>
      </c>
      <c r="C61" s="762"/>
      <c r="D61" s="762"/>
      <c r="E61" s="974"/>
      <c r="F61" s="474" t="s">
        <v>718</v>
      </c>
      <c r="G61" s="766"/>
      <c r="H61" s="473"/>
    </row>
    <row r="62" spans="2:8">
      <c r="B62" s="443" t="s">
        <v>705</v>
      </c>
      <c r="C62" s="762"/>
      <c r="D62" s="762"/>
      <c r="E62" s="974"/>
      <c r="F62" s="762" t="s">
        <v>719</v>
      </c>
      <c r="G62" s="762">
        <v>280116659</v>
      </c>
      <c r="H62" s="459">
        <v>265889988</v>
      </c>
    </row>
    <row r="63" spans="2:8">
      <c r="B63" s="443" t="s">
        <v>686</v>
      </c>
      <c r="C63" s="762"/>
      <c r="D63" s="762"/>
      <c r="E63" s="974"/>
      <c r="F63" s="762"/>
      <c r="G63" s="447">
        <f>+G62</f>
        <v>280116659</v>
      </c>
      <c r="H63" s="447">
        <f>+H62</f>
        <v>265889988</v>
      </c>
    </row>
    <row r="64" spans="2:8">
      <c r="B64" s="443"/>
      <c r="C64" s="445">
        <f>+C55</f>
        <v>285816764</v>
      </c>
      <c r="D64" s="445">
        <f>+D55</f>
        <v>271935997</v>
      </c>
      <c r="E64" s="974"/>
      <c r="F64" s="475" t="s">
        <v>633</v>
      </c>
      <c r="G64" s="447">
        <f>+G62</f>
        <v>280116659</v>
      </c>
      <c r="H64" s="447">
        <f>+H62</f>
        <v>265889988</v>
      </c>
    </row>
    <row r="65" spans="2:8">
      <c r="B65" s="443"/>
      <c r="C65" s="762"/>
      <c r="D65" s="967"/>
      <c r="E65" s="974"/>
      <c r="F65" s="766"/>
      <c r="G65" s="766"/>
      <c r="H65" s="473"/>
    </row>
    <row r="66" spans="2:8">
      <c r="B66" s="471" t="s">
        <v>706</v>
      </c>
      <c r="C66" s="762"/>
      <c r="D66" s="762"/>
      <c r="E66" s="974"/>
      <c r="F66" s="766"/>
      <c r="G66" s="766"/>
      <c r="H66" s="473"/>
    </row>
    <row r="67" spans="2:8">
      <c r="B67" s="452" t="s">
        <v>461</v>
      </c>
      <c r="C67" s="762">
        <v>369890399</v>
      </c>
      <c r="D67" s="762">
        <v>336953582</v>
      </c>
      <c r="E67" s="974"/>
      <c r="F67" s="766"/>
      <c r="G67" s="766"/>
      <c r="H67" s="473"/>
    </row>
    <row r="68" spans="2:8">
      <c r="B68" s="443" t="s">
        <v>707</v>
      </c>
      <c r="C68" s="967">
        <v>-175539932</v>
      </c>
      <c r="D68" s="967">
        <v>-141558779</v>
      </c>
      <c r="E68" s="973"/>
      <c r="F68" s="766"/>
      <c r="G68" s="476"/>
      <c r="H68" s="477"/>
    </row>
    <row r="69" spans="2:8">
      <c r="B69" s="443"/>
      <c r="C69" s="445">
        <f>+C67+C68</f>
        <v>194350467</v>
      </c>
      <c r="D69" s="450">
        <f>+D67+D68</f>
        <v>195394803</v>
      </c>
      <c r="E69" s="973"/>
      <c r="F69" s="478" t="s">
        <v>634</v>
      </c>
      <c r="G69" s="445">
        <f>+G43+G64</f>
        <v>14884058048.287998</v>
      </c>
      <c r="H69" s="479">
        <f>+H43+H64</f>
        <v>9740209914</v>
      </c>
    </row>
    <row r="70" spans="2:8">
      <c r="B70" s="436"/>
      <c r="C70" s="480"/>
      <c r="D70" s="768"/>
      <c r="E70" s="973"/>
      <c r="F70" s="769"/>
      <c r="G70" s="470"/>
      <c r="H70" s="481"/>
    </row>
    <row r="71" spans="2:8">
      <c r="B71" s="471" t="s">
        <v>1002</v>
      </c>
      <c r="C71" s="768"/>
      <c r="D71" s="768"/>
      <c r="E71" s="974"/>
      <c r="F71" s="766"/>
      <c r="G71" s="974"/>
      <c r="H71" s="473"/>
    </row>
    <row r="72" spans="2:8">
      <c r="B72" s="443" t="s">
        <v>999</v>
      </c>
      <c r="C72" s="762">
        <v>41367931</v>
      </c>
      <c r="D72" s="762">
        <v>41367931</v>
      </c>
      <c r="E72" s="974"/>
      <c r="F72" s="764" t="s">
        <v>720</v>
      </c>
      <c r="G72" s="974"/>
      <c r="H72" s="473"/>
    </row>
    <row r="73" spans="2:8">
      <c r="B73" s="443" t="s">
        <v>708</v>
      </c>
      <c r="C73" s="767"/>
      <c r="D73" s="767"/>
      <c r="E73" s="974"/>
      <c r="F73" s="762"/>
      <c r="G73" s="974"/>
      <c r="H73" s="473"/>
    </row>
    <row r="74" spans="2:8">
      <c r="B74" s="443" t="s">
        <v>1000</v>
      </c>
      <c r="C74" s="767"/>
      <c r="D74" s="767"/>
      <c r="E74" s="974"/>
      <c r="F74" s="762"/>
      <c r="G74" s="974"/>
      <c r="H74" s="473"/>
    </row>
    <row r="75" spans="2:8">
      <c r="B75" s="443" t="s">
        <v>1001</v>
      </c>
      <c r="C75" s="482">
        <v>-30911974</v>
      </c>
      <c r="D75" s="482">
        <v>-20569991</v>
      </c>
      <c r="E75" s="974"/>
      <c r="F75" s="762"/>
      <c r="G75" s="972"/>
      <c r="H75" s="463"/>
    </row>
    <row r="76" spans="2:8">
      <c r="B76" s="436"/>
      <c r="C76" s="445">
        <f>SUM(C72:C75)</f>
        <v>10455957</v>
      </c>
      <c r="D76" s="450">
        <f>+D72+D75</f>
        <v>20797940</v>
      </c>
      <c r="E76" s="974"/>
      <c r="F76" s="762" t="s">
        <v>721</v>
      </c>
      <c r="G76" s="972"/>
      <c r="H76" s="463"/>
    </row>
    <row r="77" spans="2:8">
      <c r="B77" s="436" t="s">
        <v>1003</v>
      </c>
      <c r="C77" s="762"/>
      <c r="D77" s="762"/>
      <c r="E77" s="974"/>
      <c r="F77" s="762" t="s">
        <v>722</v>
      </c>
      <c r="G77" s="447">
        <v>4481357970</v>
      </c>
      <c r="H77" s="447">
        <v>3299585745</v>
      </c>
    </row>
    <row r="78" spans="2:8">
      <c r="B78" s="443" t="s">
        <v>709</v>
      </c>
      <c r="C78" s="762"/>
      <c r="D78" s="762"/>
      <c r="E78" s="974"/>
      <c r="F78" s="762"/>
      <c r="G78" s="967"/>
      <c r="H78" s="459"/>
    </row>
    <row r="79" spans="2:8">
      <c r="B79" s="443"/>
      <c r="C79" s="483"/>
      <c r="D79" s="484"/>
      <c r="E79" s="974"/>
      <c r="F79" s="762"/>
      <c r="G79" s="482">
        <v>0</v>
      </c>
      <c r="H79" s="750">
        <v>0</v>
      </c>
    </row>
    <row r="80" spans="2:8">
      <c r="B80" s="436"/>
      <c r="C80" s="768"/>
      <c r="D80" s="767"/>
      <c r="E80" s="974"/>
      <c r="F80" s="762"/>
      <c r="G80" s="967"/>
      <c r="H80" s="459"/>
    </row>
    <row r="81" spans="1:8">
      <c r="B81" s="475" t="s">
        <v>636</v>
      </c>
      <c r="C81" s="486">
        <f>+C52+C64+C69+C76</f>
        <v>4194224778</v>
      </c>
      <c r="D81" s="486">
        <f>+D52+D64+D69+D76</f>
        <v>2250891284.4000001</v>
      </c>
      <c r="E81" s="974"/>
      <c r="F81" s="762"/>
      <c r="G81" s="967"/>
      <c r="H81" s="459"/>
    </row>
    <row r="82" spans="1:8">
      <c r="B82" s="436"/>
      <c r="C82" s="928"/>
      <c r="D82" s="928"/>
      <c r="E82" s="766"/>
      <c r="F82" s="762"/>
      <c r="G82" s="967"/>
      <c r="H82" s="459"/>
    </row>
    <row r="83" spans="1:8" ht="15.75" thickBot="1">
      <c r="B83" s="669" t="s">
        <v>637</v>
      </c>
      <c r="C83" s="670">
        <f>+C43+C81</f>
        <v>19365416018</v>
      </c>
      <c r="D83" s="670">
        <f>+D43+D81</f>
        <v>13039795659.4</v>
      </c>
      <c r="E83" s="671"/>
      <c r="F83" s="669" t="s">
        <v>723</v>
      </c>
      <c r="G83" s="672">
        <f>+G69+G77</f>
        <v>19365416018.287998</v>
      </c>
      <c r="H83" s="672">
        <f>+H69+H77</f>
        <v>13039795659</v>
      </c>
    </row>
    <row r="84" spans="1:8">
      <c r="B84" s="438"/>
      <c r="C84" s="485"/>
      <c r="D84" s="485"/>
      <c r="E84" s="485"/>
      <c r="F84" s="438"/>
      <c r="G84" s="485"/>
      <c r="H84" s="485"/>
    </row>
    <row r="85" spans="1:8">
      <c r="B85" s="474" t="s">
        <v>1235</v>
      </c>
      <c r="C85" s="487"/>
      <c r="D85" s="488"/>
      <c r="E85" s="485"/>
      <c r="F85" s="485"/>
      <c r="G85" s="488"/>
      <c r="H85" s="488"/>
    </row>
    <row r="86" spans="1:8">
      <c r="B86" s="489"/>
      <c r="D86" s="490"/>
      <c r="E86" s="490"/>
      <c r="F86" s="908"/>
      <c r="G86" s="1116"/>
      <c r="H86" s="1116"/>
    </row>
    <row r="87" spans="1:8">
      <c r="B87" s="485"/>
      <c r="C87" s="423"/>
      <c r="D87" s="423"/>
      <c r="E87" s="491"/>
      <c r="F87" s="438"/>
      <c r="G87" s="1116"/>
      <c r="H87" s="1116"/>
    </row>
    <row r="88" spans="1:8">
      <c r="B88" s="423"/>
      <c r="D88" s="490"/>
      <c r="E88" s="489"/>
      <c r="H88" s="492"/>
    </row>
    <row r="89" spans="1:8">
      <c r="B89" s="423"/>
      <c r="D89" s="490"/>
      <c r="E89" s="489"/>
      <c r="H89" s="492"/>
    </row>
    <row r="90" spans="1:8">
      <c r="B90" s="423"/>
      <c r="D90" s="490"/>
      <c r="E90" s="489"/>
      <c r="H90" s="492"/>
    </row>
    <row r="91" spans="1:8">
      <c r="B91" s="423"/>
      <c r="D91" s="490"/>
      <c r="E91" s="489"/>
      <c r="H91" s="492"/>
    </row>
    <row r="92" spans="1:8">
      <c r="B92" s="423"/>
      <c r="D92" s="490"/>
      <c r="E92" s="489"/>
      <c r="F92" s="489"/>
      <c r="G92" s="489"/>
      <c r="H92" s="489"/>
    </row>
    <row r="93" spans="1:8">
      <c r="B93" s="423"/>
      <c r="D93" s="490"/>
      <c r="E93" s="489"/>
      <c r="F93" s="489"/>
      <c r="G93" s="489"/>
      <c r="H93" s="489"/>
    </row>
    <row r="94" spans="1:8">
      <c r="A94" s="1115" t="s">
        <v>1095</v>
      </c>
      <c r="B94" s="1115"/>
      <c r="C94" s="1115"/>
      <c r="D94" s="1115"/>
      <c r="E94" s="1115"/>
      <c r="F94" s="1115"/>
      <c r="G94" s="1115"/>
      <c r="H94" s="1115"/>
    </row>
    <row r="95" spans="1:8">
      <c r="A95" s="1115" t="s">
        <v>1173</v>
      </c>
      <c r="B95" s="1115"/>
      <c r="C95" s="1115"/>
      <c r="D95" s="1115"/>
      <c r="E95" s="1115"/>
      <c r="F95" s="1115"/>
      <c r="G95" s="1115"/>
      <c r="H95" s="1115"/>
    </row>
    <row r="96" spans="1:8">
      <c r="A96" s="1115" t="s">
        <v>1049</v>
      </c>
      <c r="B96" s="1115"/>
      <c r="C96" s="1115"/>
      <c r="D96" s="1115"/>
      <c r="E96" s="1115"/>
      <c r="F96" s="1115"/>
      <c r="G96" s="1115"/>
      <c r="H96" s="1115"/>
    </row>
    <row r="97" spans="2:8">
      <c r="B97" s="423"/>
      <c r="C97" s="489"/>
      <c r="D97" s="489"/>
      <c r="E97" s="423"/>
      <c r="F97" s="423"/>
      <c r="G97" s="423"/>
      <c r="H97" s="423"/>
    </row>
    <row r="98" spans="2:8">
      <c r="B98" s="423"/>
      <c r="C98" s="489"/>
      <c r="D98" s="489"/>
      <c r="E98" s="423"/>
      <c r="F98" s="423"/>
      <c r="G98" s="423"/>
      <c r="H98" s="423"/>
    </row>
    <row r="99" spans="2:8" ht="25.5" customHeight="1">
      <c r="B99" s="423"/>
      <c r="C99" s="485"/>
      <c r="D99" s="485"/>
      <c r="E99" s="423"/>
      <c r="F99" s="423"/>
      <c r="G99" s="423"/>
      <c r="H99" s="423"/>
    </row>
    <row r="100" spans="2:8" ht="18.75" customHeight="1">
      <c r="B100" s="423"/>
      <c r="C100" s="423"/>
      <c r="D100" s="423"/>
      <c r="E100" s="423"/>
      <c r="F100" s="423"/>
      <c r="G100" s="423"/>
      <c r="H100" s="423"/>
    </row>
    <row r="101" spans="2:8" ht="18.75" customHeight="1">
      <c r="B101" s="423"/>
      <c r="C101" s="423"/>
      <c r="D101" s="423"/>
      <c r="E101" s="423"/>
      <c r="F101" s="423"/>
      <c r="G101" s="423"/>
      <c r="H101" s="423"/>
    </row>
    <row r="102" spans="2:8">
      <c r="B102" s="423"/>
      <c r="C102" s="423"/>
      <c r="D102" s="423"/>
      <c r="E102" s="423"/>
      <c r="F102" s="423"/>
      <c r="G102" s="423"/>
      <c r="H102" s="423"/>
    </row>
    <row r="103" spans="2:8">
      <c r="B103" s="423"/>
      <c r="C103" s="423"/>
      <c r="D103" s="423"/>
      <c r="E103" s="423"/>
      <c r="F103" s="423"/>
      <c r="G103" s="423"/>
      <c r="H103" s="423"/>
    </row>
    <row r="104" spans="2:8">
      <c r="B104" s="423"/>
      <c r="C104" s="423"/>
      <c r="D104" s="423"/>
      <c r="E104" s="423"/>
      <c r="F104" s="423"/>
      <c r="G104" s="423"/>
      <c r="H104" s="423"/>
    </row>
    <row r="105" spans="2:8">
      <c r="B105" s="423"/>
      <c r="C105" s="423"/>
      <c r="D105" s="423"/>
      <c r="E105" s="423"/>
      <c r="F105" s="423"/>
      <c r="G105" s="423"/>
      <c r="H105" s="423"/>
    </row>
    <row r="106" spans="2:8">
      <c r="B106" s="423"/>
      <c r="C106" s="423"/>
      <c r="D106" s="423"/>
      <c r="E106" s="423"/>
      <c r="F106" s="423"/>
      <c r="G106" s="423"/>
      <c r="H106" s="423"/>
    </row>
    <row r="107" spans="2:8">
      <c r="B107" s="423"/>
      <c r="C107" s="423"/>
      <c r="D107" s="423"/>
      <c r="E107" s="423"/>
      <c r="F107" s="423"/>
      <c r="G107" s="423"/>
      <c r="H107" s="423"/>
    </row>
    <row r="108" spans="2:8">
      <c r="B108" s="423"/>
      <c r="C108" s="423"/>
      <c r="D108" s="423"/>
      <c r="E108" s="423"/>
      <c r="F108" s="423"/>
      <c r="G108" s="423"/>
      <c r="H108" s="423"/>
    </row>
    <row r="109" spans="2:8">
      <c r="B109" s="423"/>
      <c r="C109" s="423"/>
      <c r="D109" s="423"/>
      <c r="E109" s="423"/>
      <c r="F109" s="423"/>
      <c r="G109" s="423"/>
      <c r="H109" s="423"/>
    </row>
    <row r="110" spans="2:8">
      <c r="B110" s="423"/>
      <c r="C110" s="423"/>
      <c r="D110" s="423"/>
      <c r="E110" s="423"/>
      <c r="F110" s="423"/>
      <c r="G110" s="423"/>
      <c r="H110" s="423"/>
    </row>
    <row r="111" spans="2:8">
      <c r="B111" s="423"/>
      <c r="C111" s="423"/>
      <c r="D111" s="423"/>
      <c r="E111" s="423"/>
      <c r="F111" s="423"/>
      <c r="G111" s="423"/>
      <c r="H111" s="423"/>
    </row>
    <row r="112" spans="2:8">
      <c r="B112" s="423"/>
      <c r="C112" s="423"/>
      <c r="D112" s="423"/>
      <c r="E112" s="423"/>
      <c r="F112" s="423"/>
      <c r="G112" s="423"/>
      <c r="H112" s="423"/>
    </row>
    <row r="113" spans="2:8">
      <c r="B113" s="423"/>
      <c r="C113" s="423"/>
      <c r="D113" s="423"/>
      <c r="E113" s="423"/>
      <c r="F113" s="423"/>
      <c r="G113" s="423"/>
      <c r="H113" s="423"/>
    </row>
    <row r="114" spans="2:8">
      <c r="B114" s="423"/>
      <c r="C114" s="423"/>
      <c r="D114" s="423"/>
      <c r="E114" s="423"/>
      <c r="F114" s="423"/>
      <c r="G114" s="423"/>
      <c r="H114" s="423"/>
    </row>
    <row r="115" spans="2:8">
      <c r="B115" s="423"/>
      <c r="C115" s="423"/>
      <c r="D115" s="423"/>
      <c r="E115" s="423"/>
      <c r="F115" s="423"/>
      <c r="G115" s="423"/>
      <c r="H115" s="423"/>
    </row>
    <row r="116" spans="2:8">
      <c r="B116" s="423"/>
      <c r="C116" s="423"/>
      <c r="D116" s="423"/>
      <c r="E116" s="423"/>
      <c r="F116" s="423"/>
      <c r="G116" s="423"/>
      <c r="H116" s="423"/>
    </row>
    <row r="117" spans="2:8">
      <c r="B117" s="423"/>
      <c r="C117" s="423"/>
      <c r="D117" s="423"/>
      <c r="E117" s="423"/>
      <c r="F117" s="423"/>
      <c r="G117" s="423"/>
      <c r="H117" s="423"/>
    </row>
    <row r="118" spans="2:8">
      <c r="B118" s="423"/>
      <c r="C118" s="423"/>
      <c r="D118" s="423"/>
      <c r="E118" s="423"/>
      <c r="F118" s="423"/>
      <c r="G118" s="423"/>
      <c r="H118" s="423"/>
    </row>
    <row r="119" spans="2:8">
      <c r="B119" s="423"/>
      <c r="C119" s="423"/>
      <c r="D119" s="423"/>
      <c r="E119" s="423"/>
      <c r="F119" s="423"/>
      <c r="G119" s="423"/>
      <c r="H119" s="423"/>
    </row>
    <row r="120" spans="2:8">
      <c r="B120" s="423"/>
      <c r="C120" s="423"/>
      <c r="D120" s="423"/>
      <c r="E120" s="423"/>
      <c r="F120" s="423"/>
      <c r="G120" s="423"/>
      <c r="H120" s="423"/>
    </row>
    <row r="121" spans="2:8">
      <c r="B121" s="423"/>
      <c r="C121" s="423"/>
      <c r="D121" s="423"/>
      <c r="E121" s="423"/>
      <c r="F121" s="423"/>
      <c r="G121" s="423"/>
      <c r="H121" s="423"/>
    </row>
    <row r="122" spans="2:8">
      <c r="B122" s="423"/>
      <c r="C122" s="423"/>
      <c r="D122" s="423"/>
      <c r="E122" s="423"/>
      <c r="F122" s="423"/>
      <c r="G122" s="423"/>
      <c r="H122" s="423"/>
    </row>
    <row r="123" spans="2:8">
      <c r="B123" s="423"/>
      <c r="C123" s="423"/>
      <c r="D123" s="423"/>
      <c r="E123" s="423"/>
      <c r="F123" s="423"/>
      <c r="G123" s="423"/>
      <c r="H123" s="423"/>
    </row>
    <row r="124" spans="2:8">
      <c r="B124" s="423"/>
      <c r="C124" s="423"/>
      <c r="D124" s="423"/>
      <c r="E124" s="423"/>
      <c r="F124" s="423"/>
      <c r="G124" s="423"/>
      <c r="H124" s="423"/>
    </row>
    <row r="125" spans="2:8">
      <c r="B125" s="423"/>
      <c r="C125" s="423"/>
      <c r="D125" s="423"/>
      <c r="E125" s="423"/>
      <c r="F125" s="423"/>
      <c r="G125" s="423"/>
      <c r="H125" s="423"/>
    </row>
    <row r="126" spans="2:8">
      <c r="B126" s="423"/>
      <c r="C126" s="423"/>
      <c r="D126" s="423"/>
      <c r="E126" s="423"/>
      <c r="F126" s="423"/>
      <c r="G126" s="423"/>
      <c r="H126" s="423"/>
    </row>
    <row r="127" spans="2:8">
      <c r="B127" s="423"/>
      <c r="C127" s="423"/>
      <c r="D127" s="423"/>
      <c r="E127" s="423"/>
      <c r="F127" s="423"/>
      <c r="G127" s="423"/>
      <c r="H127" s="423"/>
    </row>
    <row r="128" spans="2:8">
      <c r="B128" s="423"/>
      <c r="C128" s="423"/>
      <c r="D128" s="423"/>
      <c r="E128" s="423"/>
      <c r="F128" s="423"/>
      <c r="G128" s="423"/>
      <c r="H128" s="423"/>
    </row>
    <row r="129" spans="2:8">
      <c r="B129" s="423"/>
      <c r="C129" s="423"/>
      <c r="D129" s="423"/>
      <c r="E129" s="423"/>
      <c r="F129" s="423"/>
      <c r="G129" s="423"/>
      <c r="H129" s="423"/>
    </row>
    <row r="130" spans="2:8">
      <c r="B130" s="423"/>
      <c r="C130" s="423"/>
      <c r="D130" s="423"/>
      <c r="E130" s="423"/>
      <c r="F130" s="423"/>
      <c r="G130" s="423"/>
      <c r="H130" s="423"/>
    </row>
    <row r="131" spans="2:8">
      <c r="B131" s="423"/>
      <c r="C131" s="423"/>
      <c r="D131" s="423"/>
      <c r="E131" s="423"/>
      <c r="F131" s="423"/>
      <c r="G131" s="423"/>
      <c r="H131" s="423"/>
    </row>
    <row r="132" spans="2:8">
      <c r="B132" s="423"/>
      <c r="C132" s="423"/>
      <c r="D132" s="423"/>
      <c r="E132" s="423"/>
      <c r="F132" s="423"/>
      <c r="G132" s="423"/>
      <c r="H132" s="423"/>
    </row>
    <row r="133" spans="2:8">
      <c r="B133" s="423"/>
      <c r="C133" s="423"/>
      <c r="D133" s="423"/>
      <c r="E133" s="423"/>
      <c r="F133" s="423"/>
      <c r="G133" s="423"/>
      <c r="H133" s="423"/>
    </row>
    <row r="134" spans="2:8">
      <c r="B134" s="423"/>
      <c r="C134" s="423"/>
      <c r="D134" s="423"/>
      <c r="E134" s="423"/>
      <c r="F134" s="423"/>
      <c r="G134" s="423"/>
      <c r="H134" s="423"/>
    </row>
    <row r="135" spans="2:8">
      <c r="B135" s="423"/>
      <c r="C135" s="423"/>
      <c r="D135" s="423"/>
      <c r="E135" s="423"/>
      <c r="F135" s="423"/>
      <c r="G135" s="423"/>
      <c r="H135" s="423"/>
    </row>
    <row r="136" spans="2:8">
      <c r="B136" s="423"/>
      <c r="C136" s="423"/>
      <c r="D136" s="423"/>
      <c r="E136" s="423"/>
      <c r="F136" s="423"/>
      <c r="G136" s="423"/>
      <c r="H136" s="423"/>
    </row>
    <row r="137" spans="2:8">
      <c r="B137" s="423"/>
      <c r="C137" s="423"/>
      <c r="D137" s="423"/>
      <c r="E137" s="423"/>
      <c r="F137" s="423"/>
      <c r="G137" s="423"/>
      <c r="H137" s="423"/>
    </row>
    <row r="138" spans="2:8">
      <c r="B138" s="423"/>
      <c r="C138" s="423"/>
      <c r="D138" s="423"/>
      <c r="E138" s="423"/>
      <c r="F138" s="423"/>
      <c r="G138" s="423"/>
      <c r="H138" s="423"/>
    </row>
    <row r="139" spans="2:8">
      <c r="B139" s="423"/>
      <c r="C139" s="423"/>
      <c r="D139" s="423"/>
      <c r="E139" s="423"/>
      <c r="F139" s="423"/>
      <c r="G139" s="423"/>
      <c r="H139" s="423"/>
    </row>
    <row r="140" spans="2:8">
      <c r="B140" s="423"/>
      <c r="C140" s="423"/>
      <c r="D140" s="423"/>
      <c r="E140" s="423"/>
      <c r="F140" s="423"/>
      <c r="G140" s="423"/>
      <c r="H140" s="423"/>
    </row>
    <row r="141" spans="2:8">
      <c r="B141" s="423"/>
      <c r="C141" s="423"/>
      <c r="D141" s="423"/>
      <c r="E141" s="423"/>
      <c r="F141" s="423"/>
      <c r="G141" s="423"/>
      <c r="H141" s="423"/>
    </row>
    <row r="142" spans="2:8">
      <c r="B142" s="423"/>
      <c r="C142" s="423"/>
      <c r="D142" s="423"/>
      <c r="E142" s="423"/>
      <c r="F142" s="423"/>
      <c r="G142" s="423"/>
      <c r="H142" s="423"/>
    </row>
    <row r="143" spans="2:8">
      <c r="B143" s="423"/>
      <c r="C143" s="423"/>
      <c r="D143" s="423"/>
      <c r="E143" s="423"/>
      <c r="F143" s="423"/>
      <c r="G143" s="423"/>
      <c r="H143" s="423"/>
    </row>
    <row r="144" spans="2:8">
      <c r="B144" s="423"/>
      <c r="C144" s="423"/>
      <c r="D144" s="423"/>
      <c r="E144" s="423"/>
      <c r="F144" s="423"/>
      <c r="G144" s="423"/>
      <c r="H144" s="423"/>
    </row>
    <row r="145" spans="2:8">
      <c r="B145" s="423"/>
      <c r="C145" s="423"/>
      <c r="D145" s="423"/>
      <c r="E145" s="423"/>
      <c r="F145" s="423"/>
      <c r="G145" s="423"/>
      <c r="H145" s="423"/>
    </row>
    <row r="146" spans="2:8">
      <c r="B146" s="423"/>
      <c r="C146" s="423"/>
      <c r="D146" s="423"/>
      <c r="E146" s="423"/>
      <c r="F146" s="423"/>
      <c r="G146" s="423"/>
      <c r="H146" s="423"/>
    </row>
    <row r="147" spans="2:8">
      <c r="B147" s="423"/>
      <c r="C147" s="423"/>
      <c r="D147" s="423"/>
      <c r="E147" s="423"/>
      <c r="F147" s="423"/>
      <c r="G147" s="423"/>
      <c r="H147" s="423"/>
    </row>
    <row r="148" spans="2:8">
      <c r="B148" s="423"/>
      <c r="C148" s="423"/>
      <c r="D148" s="423"/>
      <c r="E148" s="423"/>
      <c r="F148" s="423"/>
      <c r="G148" s="423"/>
      <c r="H148" s="423"/>
    </row>
    <row r="149" spans="2:8">
      <c r="B149" s="423"/>
      <c r="C149" s="423"/>
      <c r="D149" s="423"/>
      <c r="E149" s="423"/>
      <c r="F149" s="423"/>
      <c r="G149" s="423"/>
      <c r="H149" s="423"/>
    </row>
    <row r="150" spans="2:8">
      <c r="B150" s="423"/>
      <c r="C150" s="423"/>
      <c r="D150" s="423"/>
      <c r="E150" s="423"/>
      <c r="F150" s="423"/>
      <c r="G150" s="423"/>
      <c r="H150" s="423"/>
    </row>
    <row r="151" spans="2:8">
      <c r="B151" s="423"/>
      <c r="C151" s="423"/>
      <c r="D151" s="423"/>
      <c r="E151" s="423"/>
      <c r="F151" s="423"/>
      <c r="G151" s="423"/>
      <c r="H151" s="423"/>
    </row>
    <row r="152" spans="2:8">
      <c r="B152" s="423"/>
      <c r="C152" s="423"/>
      <c r="D152" s="423"/>
      <c r="E152" s="423"/>
      <c r="F152" s="423"/>
      <c r="G152" s="423"/>
      <c r="H152" s="423"/>
    </row>
    <row r="153" spans="2:8">
      <c r="B153" s="423"/>
      <c r="C153" s="423"/>
      <c r="D153" s="423"/>
      <c r="E153" s="423"/>
      <c r="F153" s="423"/>
      <c r="G153" s="423"/>
      <c r="H153" s="423"/>
    </row>
    <row r="154" spans="2:8">
      <c r="B154" s="423"/>
      <c r="C154" s="423"/>
      <c r="D154" s="423"/>
      <c r="E154" s="423"/>
      <c r="F154" s="423"/>
      <c r="G154" s="423"/>
      <c r="H154" s="423"/>
    </row>
    <row r="155" spans="2:8">
      <c r="B155" s="423"/>
      <c r="C155" s="423"/>
      <c r="D155" s="423"/>
      <c r="E155" s="423"/>
      <c r="F155" s="423"/>
      <c r="G155" s="423"/>
      <c r="H155" s="423"/>
    </row>
    <row r="156" spans="2:8">
      <c r="B156" s="423"/>
      <c r="C156" s="423"/>
      <c r="D156" s="423"/>
      <c r="E156" s="423"/>
      <c r="F156" s="423"/>
      <c r="G156" s="423"/>
      <c r="H156" s="423"/>
    </row>
    <row r="157" spans="2:8">
      <c r="B157" s="423"/>
      <c r="C157" s="423"/>
      <c r="D157" s="423"/>
      <c r="E157" s="423"/>
      <c r="F157" s="423"/>
      <c r="G157" s="423"/>
      <c r="H157" s="423"/>
    </row>
    <row r="158" spans="2:8">
      <c r="B158" s="423"/>
      <c r="C158" s="423"/>
      <c r="D158" s="423"/>
      <c r="E158" s="423"/>
      <c r="F158" s="423"/>
      <c r="G158" s="423"/>
      <c r="H158" s="423"/>
    </row>
    <row r="159" spans="2:8">
      <c r="B159" s="423"/>
      <c r="C159" s="423"/>
      <c r="D159" s="423"/>
      <c r="E159" s="423"/>
      <c r="F159" s="423"/>
      <c r="G159" s="423"/>
      <c r="H159" s="423"/>
    </row>
    <row r="160" spans="2:8">
      <c r="B160" s="423"/>
      <c r="C160" s="423"/>
      <c r="D160" s="423"/>
      <c r="E160" s="423"/>
      <c r="F160" s="423"/>
      <c r="G160" s="423"/>
      <c r="H160" s="423"/>
    </row>
    <row r="161" spans="2:8">
      <c r="B161" s="423"/>
      <c r="C161" s="423"/>
      <c r="D161" s="423"/>
      <c r="E161" s="423"/>
      <c r="F161" s="423"/>
      <c r="G161" s="423"/>
      <c r="H161" s="423"/>
    </row>
    <row r="162" spans="2:8">
      <c r="B162" s="423"/>
      <c r="C162" s="423"/>
      <c r="D162" s="423"/>
      <c r="E162" s="423"/>
      <c r="F162" s="423"/>
      <c r="G162" s="423"/>
      <c r="H162" s="423"/>
    </row>
    <row r="163" spans="2:8">
      <c r="B163" s="423"/>
      <c r="C163" s="423"/>
      <c r="D163" s="423"/>
      <c r="E163" s="423"/>
      <c r="F163" s="423"/>
      <c r="G163" s="423"/>
      <c r="H163" s="423"/>
    </row>
    <row r="164" spans="2:8">
      <c r="B164" s="423"/>
      <c r="C164" s="423"/>
      <c r="D164" s="423"/>
      <c r="E164" s="423"/>
      <c r="F164" s="423"/>
      <c r="G164" s="423"/>
      <c r="H164" s="423"/>
    </row>
    <row r="165" spans="2:8">
      <c r="B165" s="423"/>
      <c r="C165" s="423"/>
      <c r="D165" s="423"/>
      <c r="E165" s="423"/>
      <c r="F165" s="423"/>
      <c r="G165" s="423"/>
      <c r="H165" s="423"/>
    </row>
    <row r="166" spans="2:8">
      <c r="B166" s="423"/>
      <c r="C166" s="423"/>
      <c r="D166" s="423"/>
      <c r="E166" s="423"/>
      <c r="F166" s="423"/>
      <c r="G166" s="423"/>
      <c r="H166" s="423"/>
    </row>
    <row r="167" spans="2:8">
      <c r="B167" s="423"/>
      <c r="C167" s="423"/>
      <c r="D167" s="423"/>
      <c r="E167" s="423"/>
      <c r="F167" s="423"/>
      <c r="G167" s="423"/>
      <c r="H167" s="423"/>
    </row>
    <row r="168" spans="2:8">
      <c r="B168" s="423"/>
      <c r="C168" s="423"/>
      <c r="D168" s="423"/>
      <c r="E168" s="423"/>
      <c r="F168" s="423"/>
      <c r="G168" s="423"/>
      <c r="H168" s="423"/>
    </row>
    <row r="169" spans="2:8">
      <c r="B169" s="423"/>
      <c r="C169" s="423"/>
      <c r="D169" s="423"/>
      <c r="E169" s="423"/>
      <c r="F169" s="423"/>
      <c r="G169" s="423"/>
      <c r="H169" s="423"/>
    </row>
    <row r="170" spans="2:8">
      <c r="B170" s="423"/>
      <c r="C170" s="423"/>
      <c r="D170" s="423"/>
      <c r="E170" s="423"/>
      <c r="F170" s="423"/>
      <c r="G170" s="423"/>
      <c r="H170" s="423"/>
    </row>
    <row r="171" spans="2:8">
      <c r="B171" s="423"/>
      <c r="C171" s="423"/>
      <c r="D171" s="423"/>
      <c r="E171" s="423"/>
      <c r="F171" s="423"/>
      <c r="G171" s="423"/>
      <c r="H171" s="423"/>
    </row>
    <row r="172" spans="2:8">
      <c r="B172" s="423"/>
      <c r="C172" s="423"/>
      <c r="D172" s="423"/>
      <c r="E172" s="423"/>
      <c r="F172" s="423"/>
      <c r="G172" s="423"/>
      <c r="H172" s="423"/>
    </row>
    <row r="173" spans="2:8">
      <c r="B173" s="423"/>
      <c r="C173" s="423"/>
      <c r="D173" s="423"/>
      <c r="E173" s="423"/>
      <c r="F173" s="423"/>
      <c r="G173" s="423"/>
      <c r="H173" s="423"/>
    </row>
    <row r="174" spans="2:8">
      <c r="B174" s="423"/>
      <c r="C174" s="423"/>
      <c r="D174" s="423"/>
      <c r="E174" s="423"/>
      <c r="F174" s="423"/>
      <c r="G174" s="423"/>
      <c r="H174" s="423"/>
    </row>
    <row r="175" spans="2:8">
      <c r="B175" s="423"/>
      <c r="C175" s="423"/>
      <c r="D175" s="423"/>
      <c r="E175" s="423"/>
      <c r="F175" s="423"/>
      <c r="G175" s="423"/>
      <c r="H175" s="423"/>
    </row>
    <row r="176" spans="2:8">
      <c r="B176" s="423"/>
      <c r="C176" s="423"/>
      <c r="D176" s="423"/>
      <c r="E176" s="423"/>
      <c r="F176" s="423"/>
      <c r="G176" s="423"/>
      <c r="H176" s="423"/>
    </row>
    <row r="177" spans="2:8">
      <c r="B177" s="423"/>
      <c r="C177" s="423"/>
      <c r="D177" s="423"/>
      <c r="E177" s="423"/>
      <c r="F177" s="423"/>
      <c r="G177" s="423"/>
      <c r="H177" s="423"/>
    </row>
    <row r="178" spans="2:8">
      <c r="B178" s="423"/>
      <c r="C178" s="423"/>
      <c r="D178" s="423"/>
      <c r="E178" s="423"/>
      <c r="F178" s="423"/>
      <c r="G178" s="423"/>
      <c r="H178" s="423"/>
    </row>
    <row r="179" spans="2:8">
      <c r="B179" s="423"/>
      <c r="C179" s="423"/>
      <c r="D179" s="423"/>
      <c r="E179" s="423"/>
      <c r="F179" s="423"/>
      <c r="G179" s="423"/>
      <c r="H179" s="423"/>
    </row>
    <row r="180" spans="2:8">
      <c r="B180" s="423"/>
      <c r="C180" s="423"/>
      <c r="D180" s="423"/>
      <c r="E180" s="423"/>
      <c r="F180" s="423"/>
      <c r="G180" s="423"/>
      <c r="H180" s="423"/>
    </row>
    <row r="181" spans="2:8">
      <c r="B181" s="423"/>
      <c r="C181" s="423"/>
      <c r="D181" s="423"/>
      <c r="E181" s="423"/>
      <c r="F181" s="423"/>
      <c r="G181" s="423"/>
      <c r="H181" s="423"/>
    </row>
    <row r="182" spans="2:8">
      <c r="B182" s="423"/>
      <c r="C182" s="423"/>
      <c r="D182" s="423"/>
      <c r="E182" s="423"/>
      <c r="F182" s="423"/>
      <c r="G182" s="423"/>
      <c r="H182" s="423"/>
    </row>
    <row r="183" spans="2:8">
      <c r="B183" s="423"/>
      <c r="C183" s="423"/>
      <c r="D183" s="423"/>
      <c r="E183" s="423"/>
      <c r="F183" s="423"/>
      <c r="G183" s="423"/>
      <c r="H183" s="423"/>
    </row>
    <row r="184" spans="2:8">
      <c r="B184" s="423"/>
      <c r="C184" s="423"/>
      <c r="D184" s="423"/>
      <c r="E184" s="423"/>
      <c r="F184" s="423"/>
      <c r="G184" s="423"/>
      <c r="H184" s="423"/>
    </row>
    <row r="185" spans="2:8">
      <c r="B185" s="423"/>
      <c r="C185" s="423"/>
      <c r="D185" s="423"/>
      <c r="E185" s="423"/>
      <c r="F185" s="423"/>
      <c r="G185" s="423"/>
      <c r="H185" s="423"/>
    </row>
    <row r="186" spans="2:8">
      <c r="B186" s="423"/>
      <c r="C186" s="423"/>
      <c r="D186" s="423"/>
      <c r="E186" s="423"/>
      <c r="F186" s="423"/>
      <c r="G186" s="423"/>
      <c r="H186" s="423"/>
    </row>
    <row r="187" spans="2:8">
      <c r="B187" s="423"/>
      <c r="C187" s="423"/>
      <c r="D187" s="423"/>
      <c r="E187" s="423"/>
      <c r="F187" s="423"/>
      <c r="G187" s="423"/>
      <c r="H187" s="423"/>
    </row>
    <row r="188" spans="2:8">
      <c r="B188" s="423"/>
      <c r="C188" s="423"/>
      <c r="D188" s="423"/>
      <c r="E188" s="423"/>
      <c r="F188" s="423"/>
      <c r="G188" s="423"/>
      <c r="H188" s="423"/>
    </row>
    <row r="189" spans="2:8">
      <c r="B189" s="423"/>
      <c r="C189" s="423"/>
      <c r="D189" s="423"/>
      <c r="E189" s="423"/>
      <c r="F189" s="423"/>
      <c r="G189" s="423"/>
      <c r="H189" s="423"/>
    </row>
    <row r="190" spans="2:8">
      <c r="B190" s="423"/>
      <c r="C190" s="423"/>
      <c r="D190" s="423"/>
      <c r="E190" s="423"/>
      <c r="F190" s="423"/>
      <c r="G190" s="423"/>
      <c r="H190" s="423"/>
    </row>
    <row r="191" spans="2:8">
      <c r="B191" s="423"/>
      <c r="C191" s="423"/>
      <c r="D191" s="423"/>
      <c r="E191" s="423"/>
      <c r="F191" s="423"/>
      <c r="G191" s="423"/>
      <c r="H191" s="423"/>
    </row>
    <row r="192" spans="2:8">
      <c r="B192" s="423"/>
      <c r="C192" s="423"/>
      <c r="D192" s="423"/>
      <c r="E192" s="423"/>
      <c r="F192" s="423"/>
      <c r="G192" s="423"/>
      <c r="H192" s="423"/>
    </row>
    <row r="193" spans="2:8">
      <c r="B193" s="423"/>
      <c r="C193" s="423"/>
      <c r="D193" s="423"/>
      <c r="E193" s="423"/>
      <c r="F193" s="423"/>
      <c r="G193" s="423"/>
      <c r="H193" s="423"/>
    </row>
    <row r="194" spans="2:8">
      <c r="B194" s="423"/>
      <c r="C194" s="423"/>
      <c r="D194" s="423"/>
      <c r="E194" s="423"/>
      <c r="F194" s="423"/>
      <c r="G194" s="423"/>
      <c r="H194" s="423"/>
    </row>
    <row r="195" spans="2:8">
      <c r="B195" s="423"/>
      <c r="C195" s="423"/>
      <c r="D195" s="423"/>
      <c r="E195" s="423"/>
      <c r="F195" s="423"/>
      <c r="G195" s="423"/>
      <c r="H195" s="423"/>
    </row>
    <row r="196" spans="2:8">
      <c r="B196" s="423"/>
      <c r="C196" s="423"/>
      <c r="D196" s="423"/>
      <c r="E196" s="423"/>
      <c r="F196" s="423"/>
      <c r="G196" s="423"/>
      <c r="H196" s="423"/>
    </row>
    <row r="197" spans="2:8">
      <c r="B197" s="423"/>
      <c r="C197" s="423"/>
      <c r="D197" s="423"/>
      <c r="E197" s="423"/>
      <c r="F197" s="423"/>
      <c r="G197" s="423"/>
      <c r="H197" s="423"/>
    </row>
    <row r="198" spans="2:8">
      <c r="B198" s="423"/>
      <c r="C198" s="423"/>
      <c r="D198" s="423"/>
      <c r="E198" s="423"/>
      <c r="F198" s="423"/>
      <c r="G198" s="423"/>
      <c r="H198" s="423"/>
    </row>
    <row r="199" spans="2:8">
      <c r="B199" s="423"/>
      <c r="C199" s="423"/>
      <c r="D199" s="423"/>
      <c r="E199" s="423"/>
      <c r="F199" s="423"/>
      <c r="G199" s="423"/>
      <c r="H199" s="423"/>
    </row>
    <row r="200" spans="2:8">
      <c r="B200" s="423"/>
      <c r="C200" s="423"/>
      <c r="D200" s="423"/>
      <c r="E200" s="423"/>
      <c r="F200" s="423"/>
      <c r="G200" s="423"/>
      <c r="H200" s="423"/>
    </row>
    <row r="201" spans="2:8">
      <c r="B201" s="423"/>
      <c r="C201" s="423"/>
      <c r="D201" s="423"/>
      <c r="E201" s="423"/>
      <c r="F201" s="423"/>
      <c r="G201" s="423"/>
      <c r="H201" s="423"/>
    </row>
    <row r="202" spans="2:8">
      <c r="B202" s="423"/>
      <c r="C202" s="423"/>
      <c r="D202" s="423"/>
      <c r="E202" s="423"/>
      <c r="F202" s="423"/>
      <c r="G202" s="423"/>
      <c r="H202" s="423"/>
    </row>
    <row r="203" spans="2:8">
      <c r="B203" s="423"/>
      <c r="C203" s="423"/>
      <c r="D203" s="423"/>
      <c r="E203" s="423"/>
      <c r="F203" s="423"/>
      <c r="G203" s="423"/>
      <c r="H203" s="423"/>
    </row>
    <row r="204" spans="2:8">
      <c r="B204" s="423"/>
      <c r="C204" s="423"/>
      <c r="D204" s="423"/>
      <c r="E204" s="423"/>
      <c r="F204" s="423"/>
      <c r="G204" s="423"/>
      <c r="H204" s="423"/>
    </row>
    <row r="205" spans="2:8">
      <c r="B205" s="423"/>
      <c r="C205" s="423"/>
      <c r="D205" s="423"/>
      <c r="E205" s="423"/>
      <c r="F205" s="423"/>
      <c r="G205" s="423"/>
      <c r="H205" s="423"/>
    </row>
    <row r="206" spans="2:8">
      <c r="B206" s="423"/>
      <c r="C206" s="423"/>
      <c r="D206" s="423"/>
      <c r="E206" s="423"/>
      <c r="F206" s="423"/>
      <c r="G206" s="423"/>
      <c r="H206" s="423"/>
    </row>
    <row r="207" spans="2:8">
      <c r="B207" s="423"/>
      <c r="C207" s="423"/>
      <c r="D207" s="423"/>
      <c r="E207" s="423"/>
      <c r="F207" s="423"/>
      <c r="G207" s="423"/>
      <c r="H207" s="423"/>
    </row>
    <row r="208" spans="2:8">
      <c r="B208" s="423"/>
      <c r="C208" s="423"/>
      <c r="D208" s="423"/>
      <c r="E208" s="423"/>
      <c r="F208" s="423"/>
      <c r="G208" s="423"/>
      <c r="H208" s="423"/>
    </row>
    <row r="209" spans="2:8">
      <c r="B209" s="423"/>
      <c r="C209" s="423"/>
      <c r="D209" s="423"/>
      <c r="E209" s="423"/>
      <c r="F209" s="423"/>
      <c r="G209" s="423"/>
      <c r="H209" s="423"/>
    </row>
    <row r="210" spans="2:8">
      <c r="B210" s="423"/>
      <c r="C210" s="423"/>
      <c r="D210" s="423"/>
      <c r="E210" s="423"/>
      <c r="F210" s="423"/>
      <c r="G210" s="423"/>
      <c r="H210" s="423"/>
    </row>
    <row r="211" spans="2:8">
      <c r="B211" s="423"/>
      <c r="C211" s="423"/>
      <c r="D211" s="423"/>
      <c r="E211" s="423"/>
      <c r="F211" s="423"/>
      <c r="G211" s="423"/>
      <c r="H211" s="423"/>
    </row>
    <row r="212" spans="2:8">
      <c r="B212" s="423"/>
      <c r="C212" s="423"/>
      <c r="D212" s="423"/>
      <c r="E212" s="423"/>
      <c r="F212" s="423"/>
      <c r="G212" s="423"/>
      <c r="H212" s="423"/>
    </row>
    <row r="213" spans="2:8">
      <c r="B213" s="423"/>
      <c r="C213" s="423"/>
      <c r="D213" s="423"/>
      <c r="E213" s="423"/>
      <c r="F213" s="423"/>
      <c r="G213" s="423"/>
      <c r="H213" s="423"/>
    </row>
    <row r="214" spans="2:8">
      <c r="B214" s="423"/>
      <c r="C214" s="423"/>
      <c r="D214" s="423"/>
      <c r="E214" s="423"/>
      <c r="F214" s="423"/>
      <c r="G214" s="423"/>
      <c r="H214" s="423"/>
    </row>
    <row r="215" spans="2:8">
      <c r="B215" s="423"/>
      <c r="C215" s="423"/>
      <c r="D215" s="423"/>
      <c r="E215" s="423"/>
      <c r="F215" s="423"/>
      <c r="G215" s="423"/>
      <c r="H215" s="423"/>
    </row>
    <row r="216" spans="2:8">
      <c r="C216" s="423"/>
      <c r="D216" s="423"/>
      <c r="E216" s="423"/>
      <c r="F216" s="423"/>
      <c r="G216" s="423"/>
      <c r="H216" s="423"/>
    </row>
    <row r="217" spans="2:8">
      <c r="C217" s="423"/>
      <c r="D217" s="423"/>
      <c r="E217" s="423"/>
      <c r="F217" s="423"/>
      <c r="G217" s="423"/>
      <c r="H217" s="423"/>
    </row>
    <row r="218" spans="2:8">
      <c r="C218" s="423"/>
      <c r="D218" s="423"/>
      <c r="E218" s="423"/>
      <c r="F218" s="423"/>
      <c r="G218" s="423"/>
      <c r="H218" s="423"/>
    </row>
    <row r="219" spans="2:8">
      <c r="C219" s="423"/>
      <c r="D219" s="423"/>
      <c r="E219" s="423"/>
      <c r="F219" s="423"/>
      <c r="G219" s="423"/>
      <c r="H219" s="423"/>
    </row>
    <row r="220" spans="2:8">
      <c r="C220" s="423"/>
      <c r="D220" s="423"/>
      <c r="E220" s="423"/>
      <c r="F220" s="423"/>
      <c r="G220" s="423"/>
      <c r="H220" s="423"/>
    </row>
    <row r="221" spans="2:8">
      <c r="C221" s="423"/>
      <c r="D221" s="423"/>
      <c r="F221" s="423"/>
      <c r="G221" s="423"/>
      <c r="H221" s="423"/>
    </row>
    <row r="222" spans="2:8">
      <c r="C222" s="423"/>
      <c r="D222" s="423"/>
      <c r="F222" s="423"/>
      <c r="G222" s="423"/>
      <c r="H222" s="423"/>
    </row>
    <row r="223" spans="2:8">
      <c r="C223" s="423"/>
      <c r="D223" s="423"/>
    </row>
    <row r="224" spans="2:8">
      <c r="C224" s="423"/>
      <c r="D224" s="423"/>
    </row>
    <row r="225" spans="3:4">
      <c r="C225" s="423"/>
      <c r="D225" s="423"/>
    </row>
  </sheetData>
  <mergeCells count="10">
    <mergeCell ref="B5:H5"/>
    <mergeCell ref="B6:H6"/>
    <mergeCell ref="B7:H7"/>
    <mergeCell ref="B9:B10"/>
    <mergeCell ref="F9:F10"/>
    <mergeCell ref="A94:H94"/>
    <mergeCell ref="A95:H95"/>
    <mergeCell ref="A96:H96"/>
    <mergeCell ref="G86:H86"/>
    <mergeCell ref="G87:H87"/>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D95"/>
  <sheetViews>
    <sheetView showGridLines="0" topLeftCell="A73" zoomScale="75" zoomScaleNormal="75" workbookViewId="0">
      <selection activeCell="D90" sqref="D90"/>
    </sheetView>
  </sheetViews>
  <sheetFormatPr baseColWidth="10" defaultColWidth="11.42578125" defaultRowHeight="15"/>
  <cols>
    <col min="1" max="1" width="4.5703125" style="493" customWidth="1"/>
    <col min="2" max="2" width="83.7109375" style="494" customWidth="1"/>
    <col min="3" max="3" width="25.7109375" style="1019" customWidth="1"/>
    <col min="4" max="4" width="27.140625" style="494" customWidth="1"/>
    <col min="5" max="16384" width="11.42578125" style="494"/>
  </cols>
  <sheetData>
    <row r="3" spans="1:4" ht="19.5">
      <c r="B3" s="1124"/>
      <c r="C3" s="1124"/>
      <c r="D3" s="1124"/>
    </row>
    <row r="4" spans="1:4" ht="19.5">
      <c r="B4" s="909"/>
      <c r="C4" s="1018"/>
      <c r="D4" s="692"/>
    </row>
    <row r="5" spans="1:4" ht="34.5" customHeight="1">
      <c r="A5" s="495"/>
      <c r="B5" s="1127" t="s">
        <v>1177</v>
      </c>
      <c r="C5" s="1127"/>
      <c r="D5" s="1127"/>
    </row>
    <row r="6" spans="1:4">
      <c r="B6" s="1128" t="s">
        <v>1051</v>
      </c>
      <c r="C6" s="1128"/>
      <c r="D6" s="1128"/>
    </row>
    <row r="7" spans="1:4" ht="15.75" thickBot="1">
      <c r="C7" s="1020">
        <v>44561</v>
      </c>
      <c r="D7" s="496">
        <v>44196</v>
      </c>
    </row>
    <row r="8" spans="1:4" s="498" customFormat="1">
      <c r="A8" s="497"/>
      <c r="B8" s="1125"/>
      <c r="C8" s="903" t="s">
        <v>535</v>
      </c>
      <c r="D8" s="903" t="s">
        <v>725</v>
      </c>
    </row>
    <row r="9" spans="1:4" ht="15.75" thickBot="1">
      <c r="B9" s="1126"/>
      <c r="C9" s="904" t="s">
        <v>724</v>
      </c>
      <c r="D9" s="904" t="s">
        <v>726</v>
      </c>
    </row>
    <row r="10" spans="1:4">
      <c r="B10" s="516" t="s">
        <v>727</v>
      </c>
      <c r="C10" s="697"/>
      <c r="D10" s="696"/>
    </row>
    <row r="11" spans="1:4">
      <c r="B11" s="501" t="s">
        <v>728</v>
      </c>
      <c r="C11" s="502"/>
      <c r="D11" s="500"/>
    </row>
    <row r="12" spans="1:4">
      <c r="B12" s="503" t="s">
        <v>1191</v>
      </c>
      <c r="C12" s="502">
        <v>0</v>
      </c>
      <c r="D12" s="500">
        <v>0</v>
      </c>
    </row>
    <row r="13" spans="1:4" ht="15" customHeight="1">
      <c r="B13" s="503" t="s">
        <v>1192</v>
      </c>
      <c r="C13" s="502">
        <v>10057454</v>
      </c>
      <c r="D13" s="502">
        <v>87758516</v>
      </c>
    </row>
    <row r="14" spans="1:4" ht="15" customHeight="1">
      <c r="B14" s="503"/>
      <c r="C14" s="502"/>
      <c r="D14" s="502"/>
    </row>
    <row r="15" spans="1:4" ht="15" customHeight="1">
      <c r="B15" s="501" t="s">
        <v>729</v>
      </c>
      <c r="C15" s="504"/>
      <c r="D15" s="504"/>
    </row>
    <row r="16" spans="1:4">
      <c r="B16" s="503" t="s">
        <v>1193</v>
      </c>
      <c r="C16" s="506">
        <v>0</v>
      </c>
      <c r="D16" s="506">
        <v>0</v>
      </c>
    </row>
    <row r="17" spans="1:4">
      <c r="B17" s="503" t="s">
        <v>1194</v>
      </c>
      <c r="C17" s="506">
        <v>1185861250</v>
      </c>
      <c r="D17" s="506">
        <v>504062848</v>
      </c>
    </row>
    <row r="18" spans="1:4">
      <c r="B18" s="503"/>
      <c r="C18" s="506"/>
      <c r="D18" s="506"/>
    </row>
    <row r="19" spans="1:4">
      <c r="B19" s="501" t="s">
        <v>1195</v>
      </c>
      <c r="C19" s="506"/>
      <c r="D19" s="506"/>
    </row>
    <row r="20" spans="1:4">
      <c r="B20" s="503" t="s">
        <v>1196</v>
      </c>
      <c r="C20" s="506">
        <v>0</v>
      </c>
      <c r="D20" s="506">
        <v>0</v>
      </c>
    </row>
    <row r="21" spans="1:4">
      <c r="B21" s="503" t="s">
        <v>1197</v>
      </c>
      <c r="C21" s="506">
        <v>0</v>
      </c>
      <c r="D21" s="506">
        <v>0</v>
      </c>
    </row>
    <row r="22" spans="1:4">
      <c r="B22" s="503"/>
      <c r="C22" s="504"/>
      <c r="D22" s="504"/>
    </row>
    <row r="23" spans="1:4" s="510" customFormat="1">
      <c r="A23" s="509"/>
      <c r="B23" s="503" t="s">
        <v>1198</v>
      </c>
      <c r="C23" s="506">
        <v>53413941</v>
      </c>
      <c r="D23" s="506">
        <v>17899372</v>
      </c>
    </row>
    <row r="24" spans="1:4">
      <c r="B24" s="503" t="s">
        <v>1199</v>
      </c>
      <c r="C24" s="506">
        <v>19718321</v>
      </c>
      <c r="D24" s="506">
        <v>123061392</v>
      </c>
    </row>
    <row r="25" spans="1:4">
      <c r="B25" s="503" t="s">
        <v>1200</v>
      </c>
      <c r="C25" s="506">
        <v>2313881703</v>
      </c>
      <c r="D25" s="506">
        <v>1748214224</v>
      </c>
    </row>
    <row r="26" spans="1:4">
      <c r="B26" s="503" t="s">
        <v>997</v>
      </c>
      <c r="C26" s="506">
        <v>0</v>
      </c>
      <c r="D26" s="507">
        <v>0</v>
      </c>
    </row>
    <row r="27" spans="1:4">
      <c r="B27" s="503" t="s">
        <v>1201</v>
      </c>
      <c r="C27" s="905">
        <v>0</v>
      </c>
      <c r="D27" s="507">
        <v>0</v>
      </c>
    </row>
    <row r="28" spans="1:4">
      <c r="B28" s="503" t="s">
        <v>1202</v>
      </c>
      <c r="C28" s="905">
        <v>0</v>
      </c>
      <c r="D28" s="507">
        <v>0</v>
      </c>
    </row>
    <row r="29" spans="1:4">
      <c r="B29" s="503" t="s">
        <v>1203</v>
      </c>
      <c r="C29" s="506">
        <v>0</v>
      </c>
      <c r="D29" s="507">
        <v>0</v>
      </c>
    </row>
    <row r="30" spans="1:4">
      <c r="B30" s="503" t="s">
        <v>1204</v>
      </c>
      <c r="C30" s="506">
        <v>0</v>
      </c>
      <c r="D30" s="507">
        <v>0</v>
      </c>
    </row>
    <row r="31" spans="1:4">
      <c r="B31" s="503"/>
      <c r="C31" s="906"/>
      <c r="D31" s="507"/>
    </row>
    <row r="32" spans="1:4">
      <c r="B32" s="503" t="s">
        <v>730</v>
      </c>
      <c r="C32" s="506">
        <v>0</v>
      </c>
      <c r="D32" s="507">
        <v>0</v>
      </c>
    </row>
    <row r="33" spans="1:4">
      <c r="B33" s="503"/>
      <c r="C33" s="504"/>
      <c r="D33" s="507"/>
    </row>
    <row r="34" spans="1:4" s="498" customFormat="1">
      <c r="A34" s="497"/>
      <c r="B34" s="499" t="s">
        <v>1205</v>
      </c>
      <c r="C34" s="508">
        <f>SUM(C10:C32)</f>
        <v>3582932669</v>
      </c>
      <c r="D34" s="511">
        <f>SUM(D10:D32)</f>
        <v>2480996352</v>
      </c>
    </row>
    <row r="35" spans="1:4">
      <c r="B35" s="499" t="s">
        <v>731</v>
      </c>
      <c r="C35" s="907"/>
      <c r="D35" s="505"/>
    </row>
    <row r="36" spans="1:4">
      <c r="A36" s="497"/>
      <c r="B36" s="503" t="s">
        <v>734</v>
      </c>
      <c r="C36" s="502">
        <v>1872703272</v>
      </c>
      <c r="D36" s="505">
        <v>1327941807</v>
      </c>
    </row>
    <row r="37" spans="1:4">
      <c r="A37" s="497"/>
      <c r="B37" s="503" t="s">
        <v>1206</v>
      </c>
      <c r="C37" s="502">
        <v>2530200</v>
      </c>
      <c r="D37" s="505">
        <v>2530200</v>
      </c>
    </row>
    <row r="38" spans="1:4">
      <c r="B38" s="503" t="s">
        <v>735</v>
      </c>
      <c r="C38" s="502">
        <f>+'OTROS GASTOS OP, COM Y ADM'!C12</f>
        <v>87563397</v>
      </c>
      <c r="D38" s="505">
        <v>82438415</v>
      </c>
    </row>
    <row r="39" spans="1:4" s="498" customFormat="1">
      <c r="A39" s="497"/>
      <c r="B39" s="499" t="s">
        <v>736</v>
      </c>
      <c r="C39" s="693">
        <f>+C34-C35-C36-C37-C38</f>
        <v>1620135800</v>
      </c>
      <c r="D39" s="693">
        <f>+D34-D35-D36-D37-D38</f>
        <v>1068085930</v>
      </c>
    </row>
    <row r="40" spans="1:4" s="498" customFormat="1">
      <c r="A40" s="497"/>
      <c r="B40" s="499"/>
      <c r="C40" s="508"/>
      <c r="D40" s="513"/>
    </row>
    <row r="41" spans="1:4" s="498" customFormat="1">
      <c r="A41" s="497"/>
      <c r="B41" s="499" t="s">
        <v>1207</v>
      </c>
      <c r="C41" s="512"/>
      <c r="D41" s="505"/>
    </row>
    <row r="42" spans="1:4">
      <c r="B42" s="503" t="s">
        <v>737</v>
      </c>
      <c r="C42" s="502">
        <v>0</v>
      </c>
      <c r="D42" s="505">
        <v>0</v>
      </c>
    </row>
    <row r="43" spans="1:4">
      <c r="B43" s="503" t="s">
        <v>738</v>
      </c>
      <c r="C43" s="502">
        <v>0</v>
      </c>
      <c r="D43" s="505">
        <v>0</v>
      </c>
    </row>
    <row r="44" spans="1:4">
      <c r="B44" s="503" t="s">
        <v>1208</v>
      </c>
      <c r="C44" s="502">
        <f>+'OTROS GASTOS OP, COM Y ADM'!C15</f>
        <v>26600995</v>
      </c>
      <c r="D44" s="505">
        <v>5555102</v>
      </c>
    </row>
    <row r="45" spans="1:4">
      <c r="B45" s="503"/>
      <c r="C45" s="512">
        <f>+C44</f>
        <v>26600995</v>
      </c>
      <c r="D45" s="513">
        <f>+D44</f>
        <v>5555102</v>
      </c>
    </row>
    <row r="46" spans="1:4" s="498" customFormat="1" ht="15" customHeight="1">
      <c r="A46" s="497"/>
      <c r="B46" s="499" t="s">
        <v>1209</v>
      </c>
      <c r="C46" s="1021"/>
      <c r="D46" s="513"/>
    </row>
    <row r="47" spans="1:4" ht="15.75" customHeight="1">
      <c r="B47" s="503" t="s">
        <v>928</v>
      </c>
      <c r="C47" s="502">
        <v>450277144</v>
      </c>
      <c r="D47" s="500">
        <v>422493561</v>
      </c>
    </row>
    <row r="48" spans="1:4" ht="15" customHeight="1">
      <c r="B48" s="503" t="s">
        <v>1210</v>
      </c>
      <c r="C48" s="502">
        <v>44323136</v>
      </c>
      <c r="D48" s="500">
        <v>52997810</v>
      </c>
    </row>
    <row r="49" spans="1:4" ht="15.75" customHeight="1">
      <c r="B49" s="503" t="s">
        <v>1211</v>
      </c>
      <c r="C49" s="502">
        <v>12206544</v>
      </c>
      <c r="D49" s="500">
        <v>6498099</v>
      </c>
    </row>
    <row r="50" spans="1:4" ht="15" customHeight="1">
      <c r="B50" s="503" t="s">
        <v>929</v>
      </c>
      <c r="C50" s="502">
        <v>136289145</v>
      </c>
      <c r="D50" s="500">
        <v>139410399</v>
      </c>
    </row>
    <row r="51" spans="1:4" ht="15.75" customHeight="1">
      <c r="B51" s="503" t="s">
        <v>615</v>
      </c>
      <c r="C51" s="502">
        <v>59769174</v>
      </c>
      <c r="D51" s="500">
        <v>43421304</v>
      </c>
    </row>
    <row r="52" spans="1:4">
      <c r="B52" s="503" t="s">
        <v>597</v>
      </c>
      <c r="C52" s="502">
        <v>667570</v>
      </c>
      <c r="D52" s="500">
        <v>2727273</v>
      </c>
    </row>
    <row r="53" spans="1:4">
      <c r="B53" s="503" t="s">
        <v>930</v>
      </c>
      <c r="C53" s="502">
        <v>0</v>
      </c>
      <c r="D53" s="500">
        <v>193199</v>
      </c>
    </row>
    <row r="54" spans="1:4">
      <c r="B54" s="503" t="s">
        <v>654</v>
      </c>
      <c r="C54" s="502">
        <v>8192500</v>
      </c>
      <c r="D54" s="500">
        <v>3584260</v>
      </c>
    </row>
    <row r="55" spans="1:4">
      <c r="B55" s="503" t="s">
        <v>1212</v>
      </c>
      <c r="C55" s="502">
        <f>+'OTROS GASTOS OP, COM Y ADM'!C39</f>
        <v>170642782</v>
      </c>
      <c r="D55" s="500">
        <v>151081497</v>
      </c>
    </row>
    <row r="56" spans="1:4">
      <c r="B56" s="503"/>
      <c r="C56" s="512">
        <f>SUM(C47:C55)</f>
        <v>882367995</v>
      </c>
      <c r="D56" s="513">
        <f>SUM(D47:D55)</f>
        <v>822407402</v>
      </c>
    </row>
    <row r="57" spans="1:4" s="498" customFormat="1">
      <c r="A57" s="497"/>
      <c r="B57" s="499" t="s">
        <v>739</v>
      </c>
      <c r="C57" s="693">
        <f>+C39-C45-C56</f>
        <v>711166810</v>
      </c>
      <c r="D57" s="694">
        <f>+D39-D45-D56</f>
        <v>240123426</v>
      </c>
    </row>
    <row r="58" spans="1:4" s="498" customFormat="1">
      <c r="A58" s="497"/>
      <c r="B58" s="499"/>
      <c r="C58" s="512"/>
      <c r="D58" s="513"/>
    </row>
    <row r="59" spans="1:4" s="498" customFormat="1">
      <c r="A59" s="497"/>
      <c r="B59" s="499" t="s">
        <v>732</v>
      </c>
      <c r="C59" s="1021"/>
      <c r="D59" s="513"/>
    </row>
    <row r="60" spans="1:4" s="498" customFormat="1">
      <c r="A60" s="497"/>
      <c r="B60" s="499"/>
      <c r="C60" s="1021"/>
      <c r="D60" s="513"/>
    </row>
    <row r="61" spans="1:4">
      <c r="B61" s="503" t="s">
        <v>553</v>
      </c>
      <c r="C61" s="502">
        <v>47088544</v>
      </c>
      <c r="D61" s="505">
        <v>28160188</v>
      </c>
    </row>
    <row r="62" spans="1:4">
      <c r="B62" s="503" t="s">
        <v>887</v>
      </c>
      <c r="C62" s="514">
        <v>43453763</v>
      </c>
      <c r="D62" s="515">
        <v>75747425</v>
      </c>
    </row>
    <row r="63" spans="1:4">
      <c r="B63" s="503"/>
      <c r="C63" s="514"/>
      <c r="D63" s="515"/>
    </row>
    <row r="64" spans="1:4">
      <c r="B64" s="499" t="s">
        <v>966</v>
      </c>
      <c r="C64" s="1022"/>
      <c r="D64" s="515"/>
    </row>
    <row r="65" spans="2:4">
      <c r="B65" s="516" t="s">
        <v>965</v>
      </c>
      <c r="C65" s="1022"/>
      <c r="D65" s="515"/>
    </row>
    <row r="66" spans="2:4">
      <c r="B66" s="517" t="s">
        <v>740</v>
      </c>
      <c r="C66" s="502">
        <v>76329712</v>
      </c>
      <c r="D66" s="505">
        <v>76632558</v>
      </c>
    </row>
    <row r="67" spans="2:4">
      <c r="B67" s="503" t="s">
        <v>741</v>
      </c>
      <c r="C67" s="518">
        <v>-392240040</v>
      </c>
      <c r="D67" s="519">
        <v>588768240</v>
      </c>
    </row>
    <row r="68" spans="2:4">
      <c r="B68" s="520"/>
      <c r="C68" s="521"/>
      <c r="D68" s="522"/>
    </row>
    <row r="69" spans="2:4">
      <c r="B69" s="516" t="s">
        <v>733</v>
      </c>
      <c r="C69" s="523"/>
      <c r="D69" s="524"/>
    </row>
    <row r="70" spans="2:4">
      <c r="B70" s="503" t="s">
        <v>742</v>
      </c>
      <c r="C70" s="518"/>
      <c r="D70" s="519">
        <v>0</v>
      </c>
    </row>
    <row r="71" spans="2:4">
      <c r="B71" s="503" t="s">
        <v>741</v>
      </c>
      <c r="C71" s="518">
        <v>345473616</v>
      </c>
      <c r="D71" s="519">
        <v>-380810233</v>
      </c>
    </row>
    <row r="72" spans="2:4">
      <c r="B72" s="503"/>
      <c r="C72" s="518"/>
      <c r="D72" s="519"/>
    </row>
    <row r="73" spans="2:4">
      <c r="B73" s="499" t="s">
        <v>743</v>
      </c>
      <c r="C73" s="518">
        <v>0</v>
      </c>
      <c r="D73" s="505">
        <v>0</v>
      </c>
    </row>
    <row r="74" spans="2:4">
      <c r="B74" s="503" t="s">
        <v>981</v>
      </c>
      <c r="C74" s="518">
        <v>0</v>
      </c>
      <c r="D74" s="505">
        <v>1471154</v>
      </c>
    </row>
    <row r="75" spans="2:4">
      <c r="B75" s="503" t="s">
        <v>744</v>
      </c>
      <c r="C75" s="518">
        <v>0</v>
      </c>
      <c r="D75" s="505">
        <v>0</v>
      </c>
    </row>
    <row r="76" spans="2:4">
      <c r="B76" s="503"/>
      <c r="C76" s="1023"/>
      <c r="D76" s="505"/>
    </row>
    <row r="77" spans="2:4">
      <c r="B77" s="499" t="s">
        <v>745</v>
      </c>
      <c r="C77" s="1023"/>
      <c r="D77" s="505"/>
    </row>
    <row r="78" spans="2:4">
      <c r="B78" s="503" t="s">
        <v>670</v>
      </c>
      <c r="C78" s="518">
        <v>0</v>
      </c>
      <c r="D78" s="505">
        <v>0</v>
      </c>
    </row>
    <row r="79" spans="2:4">
      <c r="B79" s="503" t="s">
        <v>348</v>
      </c>
      <c r="C79" s="518">
        <v>0</v>
      </c>
      <c r="D79" s="505">
        <v>0</v>
      </c>
    </row>
    <row r="80" spans="2:4">
      <c r="B80" s="503"/>
      <c r="C80" s="1023"/>
      <c r="D80" s="505"/>
    </row>
    <row r="81" spans="1:4" s="498" customFormat="1">
      <c r="A81" s="497"/>
      <c r="B81" s="499" t="s">
        <v>982</v>
      </c>
      <c r="C81" s="1024">
        <f>+C57+C61-C62+C66+C67-C70+C71+C74-C75</f>
        <v>744364879</v>
      </c>
      <c r="D81" s="525">
        <f>+D57+D61-D62+D66+D67-D70+D71+D74-D75</f>
        <v>478597908</v>
      </c>
    </row>
    <row r="82" spans="1:4">
      <c r="B82" s="499" t="s">
        <v>244</v>
      </c>
      <c r="C82" s="502">
        <v>74567168</v>
      </c>
      <c r="D82" s="505">
        <v>50150028</v>
      </c>
    </row>
    <row r="83" spans="1:4">
      <c r="B83" s="499" t="s">
        <v>614</v>
      </c>
      <c r="C83" s="514">
        <v>33489886</v>
      </c>
      <c r="D83" s="515">
        <v>21422394</v>
      </c>
    </row>
    <row r="84" spans="1:4" ht="15.75" thickBot="1">
      <c r="B84" s="526" t="s">
        <v>635</v>
      </c>
      <c r="C84" s="527">
        <f>+C81-C82-C83</f>
        <v>636307825</v>
      </c>
      <c r="D84" s="527">
        <f>+D81-D82-D83</f>
        <v>407025486</v>
      </c>
    </row>
    <row r="85" spans="1:4" s="979" customFormat="1">
      <c r="A85" s="976"/>
      <c r="B85" s="977"/>
      <c r="C85" s="1025"/>
      <c r="D85" s="978"/>
    </row>
    <row r="86" spans="1:4">
      <c r="B86" s="474" t="s">
        <v>1235</v>
      </c>
      <c r="C86" s="1026"/>
    </row>
    <row r="87" spans="1:4">
      <c r="C87" s="1026"/>
    </row>
    <row r="88" spans="1:4">
      <c r="C88" s="1027"/>
    </row>
    <row r="89" spans="1:4">
      <c r="C89" s="1028"/>
    </row>
    <row r="93" spans="1:4">
      <c r="B93" s="1115" t="s">
        <v>1095</v>
      </c>
      <c r="C93" s="1115"/>
      <c r="D93" s="1115"/>
    </row>
    <row r="94" spans="1:4">
      <c r="B94" s="1115" t="s">
        <v>1173</v>
      </c>
      <c r="C94" s="1115"/>
      <c r="D94" s="1115"/>
    </row>
    <row r="95" spans="1:4">
      <c r="B95" s="1115" t="s">
        <v>1049</v>
      </c>
      <c r="C95" s="1115"/>
      <c r="D95" s="1115"/>
    </row>
  </sheetData>
  <mergeCells count="7">
    <mergeCell ref="B93:D93"/>
    <mergeCell ref="B94:D94"/>
    <mergeCell ref="B95:D95"/>
    <mergeCell ref="B3:D3"/>
    <mergeCell ref="B8:B9"/>
    <mergeCell ref="B5:D5"/>
    <mergeCell ref="B6:D6"/>
  </mergeCells>
  <phoneticPr fontId="41"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G44"/>
  <sheetViews>
    <sheetView showGridLines="0" topLeftCell="A31" zoomScale="86" zoomScaleNormal="86" workbookViewId="0">
      <selection activeCell="F36" sqref="F36:G37"/>
    </sheetView>
  </sheetViews>
  <sheetFormatPr baseColWidth="10" defaultColWidth="11.42578125" defaultRowHeight="15"/>
  <cols>
    <col min="1" max="1" width="4.28515625" style="528" customWidth="1"/>
    <col min="2" max="2" width="11.42578125" style="528"/>
    <col min="3" max="3" width="17.5703125" style="528" customWidth="1"/>
    <col min="4" max="4" width="15.7109375" style="528" customWidth="1"/>
    <col min="5" max="5" width="51" style="528" customWidth="1"/>
    <col min="6" max="6" width="24.28515625" style="557" customWidth="1"/>
    <col min="7" max="7" width="29.28515625" style="528" customWidth="1"/>
    <col min="8" max="16384" width="11.42578125" style="528"/>
  </cols>
  <sheetData>
    <row r="5" spans="2:7" ht="24" customHeight="1">
      <c r="B5" s="1133" t="s">
        <v>970</v>
      </c>
      <c r="C5" s="1133"/>
      <c r="D5" s="1133"/>
      <c r="E5" s="1133"/>
      <c r="F5" s="1133"/>
      <c r="G5" s="1133"/>
    </row>
    <row r="6" spans="2:7" ht="24" customHeight="1">
      <c r="B6" s="1133" t="s">
        <v>1178</v>
      </c>
      <c r="C6" s="1133"/>
      <c r="D6" s="1133"/>
      <c r="E6" s="1133"/>
      <c r="F6" s="1133"/>
      <c r="G6" s="1133"/>
    </row>
    <row r="7" spans="2:7" ht="18">
      <c r="B7" s="1129" t="s">
        <v>1051</v>
      </c>
      <c r="C7" s="1129"/>
      <c r="D7" s="1129"/>
      <c r="E7" s="1129"/>
      <c r="F7" s="1129"/>
      <c r="G7" s="1129"/>
    </row>
    <row r="8" spans="2:7" ht="15.75" thickBot="1">
      <c r="B8" s="530"/>
      <c r="C8" s="530"/>
      <c r="D8" s="530"/>
      <c r="E8" s="530"/>
      <c r="F8" s="531">
        <v>44561</v>
      </c>
      <c r="G8" s="531">
        <v>44196</v>
      </c>
    </row>
    <row r="9" spans="2:7">
      <c r="B9" s="698"/>
      <c r="C9" s="699"/>
      <c r="D9" s="699"/>
      <c r="E9" s="700"/>
      <c r="F9" s="532" t="s">
        <v>746</v>
      </c>
      <c r="G9" s="533" t="s">
        <v>747</v>
      </c>
    </row>
    <row r="10" spans="2:7" ht="15.75" thickBot="1">
      <c r="B10" s="701"/>
      <c r="C10" s="702"/>
      <c r="D10" s="702"/>
      <c r="E10" s="703"/>
      <c r="F10" s="534">
        <v>2021</v>
      </c>
      <c r="G10" s="535">
        <v>2020</v>
      </c>
    </row>
    <row r="11" spans="2:7" ht="21.95" customHeight="1">
      <c r="B11" s="536" t="s">
        <v>953</v>
      </c>
      <c r="C11" s="537"/>
      <c r="D11" s="537"/>
      <c r="E11" s="537"/>
      <c r="F11" s="538"/>
      <c r="G11" s="538"/>
    </row>
    <row r="12" spans="2:7" ht="21.95" customHeight="1">
      <c r="B12" s="539" t="s">
        <v>938</v>
      </c>
      <c r="C12" s="529"/>
      <c r="D12" s="529"/>
      <c r="E12" s="529"/>
      <c r="F12" s="540">
        <v>3702050272</v>
      </c>
      <c r="G12" s="540">
        <v>2417079816</v>
      </c>
    </row>
    <row r="13" spans="2:7" ht="21.95" customHeight="1">
      <c r="B13" s="539" t="s">
        <v>939</v>
      </c>
      <c r="C13" s="529"/>
      <c r="D13" s="529"/>
      <c r="E13" s="529"/>
      <c r="F13" s="540">
        <v>3219407757</v>
      </c>
      <c r="G13" s="540">
        <v>-3279900382</v>
      </c>
    </row>
    <row r="14" spans="2:7" ht="21.95" customHeight="1">
      <c r="B14" s="539" t="s">
        <v>940</v>
      </c>
      <c r="C14" s="529"/>
      <c r="D14" s="529"/>
      <c r="E14" s="529"/>
      <c r="F14" s="540">
        <v>0</v>
      </c>
      <c r="G14" s="540">
        <v>0</v>
      </c>
    </row>
    <row r="15" spans="2:7" ht="21.95" customHeight="1">
      <c r="B15" s="539" t="s">
        <v>941</v>
      </c>
      <c r="C15" s="529"/>
      <c r="D15" s="529"/>
      <c r="E15" s="529"/>
      <c r="F15" s="540">
        <v>-223907727</v>
      </c>
      <c r="G15" s="540">
        <v>-271662850</v>
      </c>
    </row>
    <row r="16" spans="2:7" ht="21.95" customHeight="1">
      <c r="B16" s="539" t="s">
        <v>942</v>
      </c>
      <c r="C16" s="529"/>
      <c r="D16" s="529"/>
      <c r="E16" s="529"/>
      <c r="F16" s="540">
        <v>-731505632</v>
      </c>
      <c r="G16" s="540">
        <v>-551553299</v>
      </c>
    </row>
    <row r="17" spans="2:7" ht="21.95" customHeight="1">
      <c r="B17" s="539" t="s">
        <v>943</v>
      </c>
      <c r="C17" s="529"/>
      <c r="D17" s="529"/>
      <c r="E17" s="529"/>
      <c r="F17" s="540">
        <v>-58206820</v>
      </c>
      <c r="G17" s="540">
        <v>-66965281</v>
      </c>
    </row>
    <row r="18" spans="2:7" ht="35.25" customHeight="1">
      <c r="B18" s="1130" t="s">
        <v>954</v>
      </c>
      <c r="C18" s="1131"/>
      <c r="D18" s="1131"/>
      <c r="E18" s="1132"/>
      <c r="F18" s="541">
        <f>SUM(F12:F17)</f>
        <v>5907837850</v>
      </c>
      <c r="G18" s="541">
        <f>SUM(G12:G17)</f>
        <v>-1753001996</v>
      </c>
    </row>
    <row r="19" spans="2:7">
      <c r="B19" s="543" t="s">
        <v>955</v>
      </c>
      <c r="C19" s="529"/>
      <c r="D19" s="529"/>
      <c r="E19" s="529"/>
      <c r="F19" s="544"/>
      <c r="G19" s="544"/>
    </row>
    <row r="20" spans="2:7" ht="21.6" customHeight="1">
      <c r="B20" s="539" t="s">
        <v>944</v>
      </c>
      <c r="C20" s="529"/>
      <c r="D20" s="529"/>
      <c r="E20" s="529"/>
      <c r="F20" s="544">
        <v>808097407</v>
      </c>
      <c r="G20" s="544">
        <v>-567571990</v>
      </c>
    </row>
    <row r="21" spans="2:7" ht="21.6" customHeight="1">
      <c r="B21" s="539" t="s">
        <v>945</v>
      </c>
      <c r="C21" s="529"/>
      <c r="D21" s="529"/>
      <c r="E21" s="529"/>
      <c r="F21" s="544">
        <v>-1905719813</v>
      </c>
      <c r="G21" s="544">
        <v>-626698541</v>
      </c>
    </row>
    <row r="22" spans="2:7" ht="21.6" customHeight="1">
      <c r="B22" s="539" t="s">
        <v>946</v>
      </c>
      <c r="C22" s="529"/>
      <c r="D22" s="529"/>
      <c r="E22" s="529"/>
      <c r="F22" s="540">
        <v>-32936817</v>
      </c>
      <c r="G22" s="540">
        <v>-9830570</v>
      </c>
    </row>
    <row r="23" spans="2:7" ht="21.95" customHeight="1">
      <c r="B23" s="545" t="s">
        <v>956</v>
      </c>
      <c r="C23" s="546"/>
      <c r="D23" s="546"/>
      <c r="E23" s="547"/>
      <c r="F23" s="541">
        <f>SUM(F20:F22)</f>
        <v>-1130559223</v>
      </c>
      <c r="G23" s="541">
        <f>SUM(G20:G22)</f>
        <v>-1204101101</v>
      </c>
    </row>
    <row r="24" spans="2:7" ht="21.95" customHeight="1">
      <c r="B24" s="543" t="s">
        <v>957</v>
      </c>
      <c r="C24" s="529"/>
      <c r="D24" s="529"/>
      <c r="E24" s="529"/>
      <c r="F24" s="544"/>
      <c r="G24" s="544"/>
    </row>
    <row r="25" spans="2:7" ht="21.95" customHeight="1">
      <c r="B25" s="548" t="s">
        <v>947</v>
      </c>
      <c r="C25" s="549"/>
      <c r="D25" s="549"/>
      <c r="E25" s="549"/>
      <c r="F25" s="540">
        <v>825974514</v>
      </c>
      <c r="G25" s="540">
        <v>200000000</v>
      </c>
    </row>
    <row r="26" spans="2:7" ht="21.95" customHeight="1">
      <c r="B26" s="548" t="s">
        <v>948</v>
      </c>
      <c r="C26" s="549"/>
      <c r="D26" s="549"/>
      <c r="E26" s="549"/>
      <c r="F26" s="540">
        <v>0</v>
      </c>
      <c r="G26" s="540">
        <v>0</v>
      </c>
    </row>
    <row r="27" spans="2:7" ht="21.95" customHeight="1">
      <c r="B27" s="548" t="s">
        <v>949</v>
      </c>
      <c r="C27" s="529"/>
      <c r="D27" s="529"/>
      <c r="E27" s="529"/>
      <c r="F27" s="540">
        <v>0</v>
      </c>
      <c r="G27" s="540">
        <v>0</v>
      </c>
    </row>
    <row r="28" spans="2:7" ht="21.95" customHeight="1">
      <c r="B28" s="548" t="s">
        <v>950</v>
      </c>
      <c r="C28" s="529"/>
      <c r="D28" s="529"/>
      <c r="E28" s="529"/>
      <c r="F28" s="540">
        <v>-13130252</v>
      </c>
      <c r="G28" s="540">
        <v>260262580</v>
      </c>
    </row>
    <row r="29" spans="2:7" ht="21.95" customHeight="1">
      <c r="B29" s="545" t="s">
        <v>958</v>
      </c>
      <c r="C29" s="546"/>
      <c r="D29" s="546"/>
      <c r="E29" s="546"/>
      <c r="F29" s="541">
        <f>SUM(F25:F28)</f>
        <v>812844262</v>
      </c>
      <c r="G29" s="541">
        <f>SUM(G25:G28)</f>
        <v>460262580</v>
      </c>
    </row>
    <row r="30" spans="2:7" s="553" customFormat="1" ht="21.95" customHeight="1">
      <c r="B30" s="545" t="s">
        <v>959</v>
      </c>
      <c r="C30" s="550"/>
      <c r="D30" s="550"/>
      <c r="E30" s="551"/>
      <c r="F30" s="552">
        <v>-46766424</v>
      </c>
      <c r="G30" s="552">
        <v>207958007</v>
      </c>
    </row>
    <row r="31" spans="2:7" ht="21.95" customHeight="1">
      <c r="B31" s="548" t="s">
        <v>951</v>
      </c>
      <c r="C31" s="529"/>
      <c r="D31" s="529"/>
      <c r="E31" s="529"/>
      <c r="F31" s="540">
        <f>F18+F23+F29+F30</f>
        <v>5543356465</v>
      </c>
      <c r="G31" s="540">
        <f>G18+G23+G29+G30</f>
        <v>-2288882510</v>
      </c>
    </row>
    <row r="32" spans="2:7" ht="21.95" customHeight="1">
      <c r="B32" s="548" t="s">
        <v>952</v>
      </c>
      <c r="C32" s="529"/>
      <c r="D32" s="529"/>
      <c r="E32" s="529"/>
      <c r="F32" s="540">
        <v>9312811854</v>
      </c>
      <c r="G32" s="540">
        <v>11601694364</v>
      </c>
    </row>
    <row r="33" spans="2:7" ht="31.5" customHeight="1" thickBot="1">
      <c r="B33" s="554" t="s">
        <v>960</v>
      </c>
      <c r="C33" s="555"/>
      <c r="D33" s="555"/>
      <c r="E33" s="555"/>
      <c r="F33" s="556">
        <f>SUM(F31:F32)</f>
        <v>14856168319</v>
      </c>
      <c r="G33" s="556">
        <f>SUM(G31:G32)</f>
        <v>9312811854</v>
      </c>
    </row>
    <row r="34" spans="2:7" ht="31.5" customHeight="1">
      <c r="B34" s="980"/>
      <c r="C34" s="549"/>
      <c r="D34" s="549"/>
      <c r="E34" s="549"/>
      <c r="F34" s="981"/>
      <c r="G34" s="981"/>
    </row>
    <row r="35" spans="2:7">
      <c r="B35" s="530"/>
      <c r="C35" s="474" t="s">
        <v>1235</v>
      </c>
      <c r="D35" s="530"/>
      <c r="E35" s="530"/>
      <c r="F35" s="1045"/>
      <c r="G35" s="1045"/>
    </row>
    <row r="36" spans="2:7">
      <c r="B36" s="530"/>
      <c r="C36" s="530"/>
      <c r="D36" s="530"/>
      <c r="E36" s="530"/>
      <c r="F36" s="542"/>
      <c r="G36" s="542"/>
    </row>
    <row r="37" spans="2:7">
      <c r="F37" s="528"/>
      <c r="G37" s="530"/>
    </row>
    <row r="38" spans="2:7">
      <c r="F38" s="528"/>
      <c r="G38" s="530"/>
    </row>
    <row r="39" spans="2:7">
      <c r="F39" s="528"/>
      <c r="G39" s="530"/>
    </row>
    <row r="40" spans="2:7">
      <c r="F40" s="528"/>
      <c r="G40" s="530"/>
    </row>
    <row r="41" spans="2:7">
      <c r="F41" s="528"/>
      <c r="G41" s="530"/>
    </row>
    <row r="42" spans="2:7">
      <c r="B42" s="1115" t="s">
        <v>1095</v>
      </c>
      <c r="C42" s="1115"/>
      <c r="D42" s="1115"/>
      <c r="E42" s="1115"/>
      <c r="F42" s="1115"/>
      <c r="G42" s="1115"/>
    </row>
    <row r="43" spans="2:7">
      <c r="B43" s="1115" t="s">
        <v>1173</v>
      </c>
      <c r="C43" s="1115"/>
      <c r="D43" s="1115"/>
      <c r="E43" s="1115"/>
      <c r="F43" s="1115"/>
      <c r="G43" s="1115"/>
    </row>
    <row r="44" spans="2:7">
      <c r="B44" s="1115" t="s">
        <v>1049</v>
      </c>
      <c r="C44" s="1115"/>
      <c r="D44" s="1115"/>
      <c r="E44" s="1115"/>
      <c r="F44" s="1115"/>
      <c r="G44" s="1115"/>
    </row>
  </sheetData>
  <mergeCells count="7">
    <mergeCell ref="B44:G44"/>
    <mergeCell ref="B7:G7"/>
    <mergeCell ref="B18:E18"/>
    <mergeCell ref="B5:G5"/>
    <mergeCell ref="B6:G6"/>
    <mergeCell ref="B42:G42"/>
    <mergeCell ref="B43:G43"/>
  </mergeCells>
  <phoneticPr fontId="21" type="noConversion"/>
  <pageMargins left="0.70866141732283472" right="0.39370078740157483" top="1.0236220472440944" bottom="0.59055118110236227" header="0.51181102362204722" footer="0.51181102362204722"/>
  <pageSetup paperSize="9" scale="62"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40"/>
  <sheetViews>
    <sheetView showGridLines="0" topLeftCell="A16" zoomScale="60" zoomScaleNormal="60" workbookViewId="0">
      <selection activeCell="A35" sqref="A35:L37"/>
    </sheetView>
  </sheetViews>
  <sheetFormatPr baseColWidth="10" defaultColWidth="11.42578125" defaultRowHeight="12.75"/>
  <cols>
    <col min="1" max="1" width="47.28515625" style="559" bestFit="1" customWidth="1"/>
    <col min="2" max="2" width="18.140625" style="559" bestFit="1" customWidth="1"/>
    <col min="3" max="3" width="20.5703125" style="559" bestFit="1" customWidth="1"/>
    <col min="4" max="4" width="21.28515625" style="559" bestFit="1" customWidth="1"/>
    <col min="5" max="5" width="17.140625" style="559" bestFit="1" customWidth="1"/>
    <col min="6" max="6" width="21.28515625" style="559" bestFit="1" customWidth="1"/>
    <col min="7" max="7" width="20.7109375" style="559" bestFit="1" customWidth="1"/>
    <col min="8" max="8" width="17.140625" style="559" bestFit="1" customWidth="1"/>
    <col min="9" max="9" width="20.7109375" style="559" bestFit="1" customWidth="1"/>
    <col min="10" max="10" width="22.42578125" style="559" bestFit="1" customWidth="1"/>
    <col min="11" max="12" width="21" style="559" bestFit="1" customWidth="1"/>
    <col min="13" max="13" width="12.5703125" style="559" bestFit="1" customWidth="1"/>
    <col min="14" max="14" width="14" style="559" bestFit="1" customWidth="1"/>
    <col min="15" max="16384" width="11.42578125" style="559"/>
  </cols>
  <sheetData>
    <row r="4" spans="1:13" ht="15">
      <c r="A4" s="1140"/>
      <c r="B4" s="1140"/>
      <c r="C4" s="1140"/>
      <c r="D4" s="1140"/>
      <c r="E4" s="1140"/>
      <c r="F4" s="1140"/>
      <c r="G4" s="1140"/>
      <c r="H4" s="1140"/>
      <c r="I4" s="1140"/>
      <c r="J4" s="1140"/>
      <c r="K4" s="558"/>
      <c r="L4" s="558"/>
    </row>
    <row r="5" spans="1:13" ht="15">
      <c r="A5" s="682"/>
      <c r="B5" s="682"/>
      <c r="C5" s="682"/>
      <c r="D5" s="682"/>
      <c r="E5" s="682"/>
      <c r="F5" s="682"/>
      <c r="G5" s="682"/>
      <c r="H5" s="682"/>
      <c r="I5" s="682"/>
      <c r="J5" s="682"/>
      <c r="K5" s="558"/>
      <c r="L5" s="558"/>
    </row>
    <row r="6" spans="1:13" ht="15">
      <c r="A6" s="682"/>
      <c r="B6" s="682"/>
      <c r="C6" s="682"/>
      <c r="D6" s="682"/>
      <c r="E6" s="682"/>
      <c r="F6" s="682"/>
      <c r="G6" s="682"/>
      <c r="H6" s="682"/>
      <c r="I6" s="682"/>
      <c r="J6" s="682"/>
      <c r="K6" s="558"/>
      <c r="L6" s="558"/>
    </row>
    <row r="7" spans="1:13" ht="18">
      <c r="A7" s="1144" t="s">
        <v>971</v>
      </c>
      <c r="B7" s="1144"/>
      <c r="C7" s="1144"/>
      <c r="D7" s="1144"/>
      <c r="E7" s="1144"/>
      <c r="F7" s="1144"/>
      <c r="G7" s="1144"/>
      <c r="H7" s="1144"/>
      <c r="I7" s="1144"/>
      <c r="J7" s="1144"/>
      <c r="K7" s="1144"/>
      <c r="L7" s="1144"/>
    </row>
    <row r="8" spans="1:13" ht="18">
      <c r="A8" s="1144" t="s">
        <v>1179</v>
      </c>
      <c r="B8" s="1144"/>
      <c r="C8" s="1144"/>
      <c r="D8" s="1144"/>
      <c r="E8" s="1144"/>
      <c r="F8" s="1144"/>
      <c r="G8" s="1144"/>
      <c r="H8" s="1144"/>
      <c r="I8" s="1144"/>
      <c r="J8" s="1144"/>
      <c r="K8" s="1144"/>
      <c r="L8" s="1144"/>
    </row>
    <row r="9" spans="1:13" ht="18">
      <c r="A9" s="1145" t="s">
        <v>1050</v>
      </c>
      <c r="B9" s="1145"/>
      <c r="C9" s="1145"/>
      <c r="D9" s="1145"/>
      <c r="E9" s="1145"/>
      <c r="F9" s="1145"/>
      <c r="G9" s="1145"/>
      <c r="H9" s="1145"/>
      <c r="I9" s="1145"/>
      <c r="J9" s="1145"/>
      <c r="K9" s="1145"/>
      <c r="L9" s="1145"/>
    </row>
    <row r="10" spans="1:13" ht="15.75" thickBot="1">
      <c r="A10" s="558"/>
      <c r="B10" s="560"/>
      <c r="C10" s="560"/>
      <c r="D10" s="560"/>
      <c r="E10" s="560"/>
      <c r="F10" s="560"/>
      <c r="G10" s="560"/>
      <c r="H10" s="560"/>
      <c r="I10" s="560"/>
      <c r="J10" s="560"/>
      <c r="K10" s="560"/>
      <c r="L10" s="560"/>
    </row>
    <row r="11" spans="1:13" ht="15" customHeight="1">
      <c r="A11" s="1141" t="s">
        <v>344</v>
      </c>
      <c r="B11" s="1150" t="s">
        <v>129</v>
      </c>
      <c r="C11" s="1136"/>
      <c r="D11" s="1151"/>
      <c r="E11" s="1150" t="s">
        <v>751</v>
      </c>
      <c r="F11" s="1136"/>
      <c r="G11" s="1136"/>
      <c r="H11" s="1151"/>
      <c r="I11" s="1150" t="s">
        <v>755</v>
      </c>
      <c r="J11" s="1136"/>
      <c r="K11" s="1136" t="s">
        <v>128</v>
      </c>
      <c r="L11" s="1137"/>
    </row>
    <row r="12" spans="1:13" ht="15" customHeight="1">
      <c r="A12" s="1142"/>
      <c r="B12" s="1152"/>
      <c r="C12" s="1138"/>
      <c r="D12" s="1153"/>
      <c r="E12" s="1152"/>
      <c r="F12" s="1138"/>
      <c r="G12" s="1138"/>
      <c r="H12" s="1153"/>
      <c r="I12" s="1152"/>
      <c r="J12" s="1138"/>
      <c r="K12" s="1138"/>
      <c r="L12" s="1139"/>
    </row>
    <row r="13" spans="1:13" ht="15">
      <c r="A13" s="1143"/>
      <c r="B13" s="900" t="s">
        <v>748</v>
      </c>
      <c r="C13" s="900" t="s">
        <v>762</v>
      </c>
      <c r="D13" s="900" t="s">
        <v>750</v>
      </c>
      <c r="E13" s="1146" t="s">
        <v>752</v>
      </c>
      <c r="F13" s="1147" t="s">
        <v>753</v>
      </c>
      <c r="G13" s="1148" t="s">
        <v>53</v>
      </c>
      <c r="H13" s="1149" t="s">
        <v>754</v>
      </c>
      <c r="I13" s="1134" t="s">
        <v>756</v>
      </c>
      <c r="J13" s="1134" t="s">
        <v>757</v>
      </c>
      <c r="K13" s="901" t="s">
        <v>535</v>
      </c>
      <c r="L13" s="902" t="s">
        <v>535</v>
      </c>
    </row>
    <row r="14" spans="1:13" ht="15">
      <c r="A14" s="1143"/>
      <c r="B14" s="900"/>
      <c r="C14" s="900" t="s">
        <v>749</v>
      </c>
      <c r="D14" s="900"/>
      <c r="E14" s="1146"/>
      <c r="F14" s="1147"/>
      <c r="G14" s="1148"/>
      <c r="H14" s="1149"/>
      <c r="I14" s="1135"/>
      <c r="J14" s="1135"/>
      <c r="K14" s="901" t="s">
        <v>724</v>
      </c>
      <c r="L14" s="902" t="s">
        <v>726</v>
      </c>
    </row>
    <row r="15" spans="1:13" ht="24" customHeight="1">
      <c r="A15" s="561" t="s">
        <v>961</v>
      </c>
      <c r="B15" s="562">
        <v>0</v>
      </c>
      <c r="C15" s="562">
        <v>0</v>
      </c>
      <c r="D15" s="562">
        <v>2100000000</v>
      </c>
      <c r="E15" s="562">
        <v>54303993</v>
      </c>
      <c r="F15" s="562">
        <v>0</v>
      </c>
      <c r="G15" s="562">
        <v>716431553</v>
      </c>
      <c r="H15" s="562">
        <v>21824713</v>
      </c>
      <c r="I15" s="562">
        <v>0</v>
      </c>
      <c r="J15" s="562">
        <v>407025486</v>
      </c>
      <c r="K15" s="562">
        <f>+C15+D15+E15+G15+H15+I15+J15</f>
        <v>3299585745</v>
      </c>
      <c r="L15" s="563">
        <v>1826302668</v>
      </c>
    </row>
    <row r="16" spans="1:13" ht="24" customHeight="1">
      <c r="A16" s="561" t="s">
        <v>758</v>
      </c>
      <c r="B16" s="562">
        <v>0</v>
      </c>
      <c r="C16" s="565">
        <v>0</v>
      </c>
      <c r="D16" s="565">
        <v>870000000</v>
      </c>
      <c r="E16" s="562">
        <v>33489886</v>
      </c>
      <c r="F16" s="562"/>
      <c r="G16" s="562">
        <v>0</v>
      </c>
      <c r="H16" s="562">
        <v>0</v>
      </c>
      <c r="I16" s="562">
        <v>-407025486</v>
      </c>
      <c r="J16" s="562"/>
      <c r="K16" s="562">
        <f>+C16+D16+E16+G16+H16+I16+J16</f>
        <v>496464400</v>
      </c>
      <c r="L16" s="563">
        <v>503257591</v>
      </c>
      <c r="M16" s="770"/>
    </row>
    <row r="17" spans="1:15" ht="24" customHeight="1">
      <c r="A17" s="564" t="s">
        <v>979</v>
      </c>
      <c r="B17" s="565">
        <v>0</v>
      </c>
      <c r="C17" s="565">
        <v>0</v>
      </c>
      <c r="D17" s="565">
        <v>0</v>
      </c>
      <c r="E17" s="565">
        <v>0</v>
      </c>
      <c r="F17" s="565">
        <v>0</v>
      </c>
      <c r="G17" s="565">
        <v>0</v>
      </c>
      <c r="H17" s="565">
        <v>0</v>
      </c>
      <c r="I17" s="565">
        <v>0</v>
      </c>
      <c r="J17" s="565">
        <v>0</v>
      </c>
      <c r="K17" s="565">
        <f>+C17+D17+E17+G17+H17+I17+J17</f>
        <v>0</v>
      </c>
      <c r="L17" s="686">
        <v>200000000</v>
      </c>
    </row>
    <row r="18" spans="1:15" ht="24" customHeight="1">
      <c r="A18" s="564" t="s">
        <v>759</v>
      </c>
      <c r="B18" s="565">
        <v>0</v>
      </c>
      <c r="C18" s="565">
        <v>0</v>
      </c>
      <c r="D18" s="565">
        <v>0</v>
      </c>
      <c r="E18" s="565">
        <v>0</v>
      </c>
      <c r="F18" s="565">
        <v>0</v>
      </c>
      <c r="G18" s="565">
        <v>0</v>
      </c>
      <c r="H18" s="565">
        <v>0</v>
      </c>
      <c r="I18" s="687"/>
      <c r="J18" s="565">
        <v>0</v>
      </c>
      <c r="K18" s="565">
        <f t="shared" ref="K18:K23" si="0">+C18+D18+E18+G18+H18+I18+J18</f>
        <v>0</v>
      </c>
      <c r="L18" s="686">
        <v>0</v>
      </c>
    </row>
    <row r="19" spans="1:15" ht="24" customHeight="1">
      <c r="A19" s="564" t="s">
        <v>980</v>
      </c>
      <c r="B19" s="565">
        <v>0</v>
      </c>
      <c r="C19" s="565">
        <v>0</v>
      </c>
      <c r="D19" s="565">
        <v>0</v>
      </c>
      <c r="E19" s="565">
        <v>0</v>
      </c>
      <c r="F19" s="565">
        <v>0</v>
      </c>
      <c r="G19" s="565">
        <v>49000000</v>
      </c>
      <c r="H19" s="565">
        <v>0</v>
      </c>
      <c r="I19" s="565">
        <v>0</v>
      </c>
      <c r="J19" s="565">
        <v>0</v>
      </c>
      <c r="K19" s="565">
        <f t="shared" si="0"/>
        <v>49000000</v>
      </c>
      <c r="L19" s="686">
        <v>0</v>
      </c>
    </row>
    <row r="20" spans="1:15" ht="24" customHeight="1">
      <c r="A20" s="564" t="s">
        <v>1082</v>
      </c>
      <c r="B20" s="565">
        <v>0</v>
      </c>
      <c r="C20" s="565">
        <v>0</v>
      </c>
      <c r="D20" s="565">
        <v>0</v>
      </c>
      <c r="E20" s="565">
        <v>0</v>
      </c>
      <c r="F20" s="565">
        <v>0</v>
      </c>
      <c r="G20" s="565">
        <v>0</v>
      </c>
      <c r="H20" s="565">
        <v>0</v>
      </c>
      <c r="I20" s="562">
        <v>407025486</v>
      </c>
      <c r="J20" s="562">
        <v>-407025486</v>
      </c>
      <c r="K20" s="565">
        <f>+C20+D20+E20+G20+H20+I20+J20</f>
        <v>0</v>
      </c>
      <c r="L20" s="686">
        <v>0</v>
      </c>
    </row>
    <row r="21" spans="1:15" ht="36.75" customHeight="1">
      <c r="A21" s="744" t="s">
        <v>1083</v>
      </c>
      <c r="B21" s="565">
        <v>0</v>
      </c>
      <c r="C21" s="565">
        <v>0</v>
      </c>
      <c r="D21" s="562">
        <v>0</v>
      </c>
      <c r="E21" s="565">
        <v>0</v>
      </c>
      <c r="F21" s="565">
        <v>0</v>
      </c>
      <c r="G21" s="565">
        <v>0</v>
      </c>
      <c r="H21" s="565">
        <v>0</v>
      </c>
      <c r="I21" s="562">
        <v>0</v>
      </c>
      <c r="J21" s="562">
        <v>0</v>
      </c>
      <c r="K21" s="565">
        <f t="shared" si="0"/>
        <v>0</v>
      </c>
      <c r="L21" s="686">
        <v>0</v>
      </c>
    </row>
    <row r="22" spans="1:15" ht="26.25" customHeight="1">
      <c r="A22" s="744" t="s">
        <v>1096</v>
      </c>
      <c r="B22" s="565">
        <v>0</v>
      </c>
      <c r="C22" s="565"/>
      <c r="D22" s="562">
        <v>0</v>
      </c>
      <c r="E22" s="565">
        <v>0</v>
      </c>
      <c r="F22" s="565">
        <v>0</v>
      </c>
      <c r="G22" s="565">
        <v>0</v>
      </c>
      <c r="H22" s="565">
        <v>0</v>
      </c>
      <c r="I22" s="562">
        <v>0</v>
      </c>
      <c r="J22" s="562">
        <v>0</v>
      </c>
      <c r="K22" s="565">
        <f t="shared" si="0"/>
        <v>0</v>
      </c>
      <c r="L22" s="686">
        <v>363000000</v>
      </c>
    </row>
    <row r="23" spans="1:15" ht="24" customHeight="1">
      <c r="A23" s="561" t="s">
        <v>635</v>
      </c>
      <c r="B23" s="562">
        <v>0</v>
      </c>
      <c r="C23" s="562">
        <v>0</v>
      </c>
      <c r="D23" s="562">
        <v>0</v>
      </c>
      <c r="E23" s="562">
        <v>0</v>
      </c>
      <c r="F23" s="562">
        <v>0</v>
      </c>
      <c r="G23" s="562">
        <v>0</v>
      </c>
      <c r="H23" s="562">
        <v>0</v>
      </c>
      <c r="I23" s="562">
        <v>0</v>
      </c>
      <c r="J23" s="562">
        <v>636307825</v>
      </c>
      <c r="K23" s="565">
        <f t="shared" si="0"/>
        <v>636307825</v>
      </c>
      <c r="L23" s="563">
        <v>407025486</v>
      </c>
    </row>
    <row r="24" spans="1:15" ht="24" customHeight="1">
      <c r="A24" s="566" t="s">
        <v>760</v>
      </c>
      <c r="B24" s="567">
        <v>0</v>
      </c>
      <c r="C24" s="567">
        <f>SUM(C15:C23)</f>
        <v>0</v>
      </c>
      <c r="D24" s="567">
        <f>SUM(D15:D23)</f>
        <v>2970000000</v>
      </c>
      <c r="E24" s="567">
        <f>SUM(E15:E23)</f>
        <v>87793879</v>
      </c>
      <c r="F24" s="567">
        <v>0</v>
      </c>
      <c r="G24" s="567">
        <f t="shared" ref="G24:J24" si="1">SUM(G15:G23)</f>
        <v>765431553</v>
      </c>
      <c r="H24" s="567">
        <f t="shared" si="1"/>
        <v>21824713</v>
      </c>
      <c r="I24" s="567">
        <f t="shared" si="1"/>
        <v>0</v>
      </c>
      <c r="J24" s="567">
        <f t="shared" si="1"/>
        <v>636307825</v>
      </c>
      <c r="K24" s="567">
        <f>SUM(K15:K23)</f>
        <v>4481357970</v>
      </c>
      <c r="L24" s="568">
        <v>0</v>
      </c>
      <c r="N24" s="770"/>
      <c r="O24" s="770"/>
    </row>
    <row r="25" spans="1:15" ht="24" customHeight="1" thickBot="1">
      <c r="A25" s="569" t="s">
        <v>761</v>
      </c>
      <c r="B25" s="570">
        <v>0</v>
      </c>
      <c r="C25" s="666">
        <v>0</v>
      </c>
      <c r="D25" s="666">
        <v>2100000000</v>
      </c>
      <c r="E25" s="570">
        <v>54303993</v>
      </c>
      <c r="F25" s="570">
        <v>0</v>
      </c>
      <c r="G25" s="570">
        <v>716431553</v>
      </c>
      <c r="H25" s="570">
        <v>21824713</v>
      </c>
      <c r="I25" s="570">
        <v>0</v>
      </c>
      <c r="J25" s="570">
        <v>407025486</v>
      </c>
      <c r="K25" s="570">
        <v>0</v>
      </c>
      <c r="L25" s="571">
        <v>3299585745</v>
      </c>
      <c r="M25" s="641"/>
      <c r="N25" s="770"/>
      <c r="O25" s="770"/>
    </row>
    <row r="26" spans="1:15" ht="15">
      <c r="A26" s="572"/>
      <c r="B26" s="573"/>
      <c r="C26" s="573"/>
      <c r="D26" s="573"/>
      <c r="E26" s="573"/>
      <c r="F26" s="573"/>
      <c r="G26" s="573"/>
      <c r="H26" s="573"/>
      <c r="I26" s="573"/>
      <c r="J26" s="573"/>
      <c r="K26" s="574"/>
      <c r="L26" s="574"/>
    </row>
    <row r="27" spans="1:15" ht="15">
      <c r="A27" s="474" t="s">
        <v>1235</v>
      </c>
      <c r="B27" s="560"/>
      <c r="C27" s="575"/>
      <c r="D27" s="576"/>
      <c r="E27" s="560"/>
      <c r="F27" s="560"/>
      <c r="G27" s="560"/>
      <c r="H27" s="560"/>
      <c r="I27" s="560"/>
      <c r="J27" s="560"/>
      <c r="K27" s="560"/>
      <c r="L27" s="560"/>
    </row>
    <row r="28" spans="1:15" s="705" customFormat="1" ht="24" customHeight="1">
      <c r="J28" s="706"/>
    </row>
    <row r="29" spans="1:15" ht="15">
      <c r="A29" s="560"/>
      <c r="B29" s="560"/>
      <c r="C29" s="560"/>
      <c r="D29" s="577"/>
      <c r="E29" s="560"/>
      <c r="F29" s="560"/>
      <c r="G29" s="560"/>
      <c r="H29" s="560"/>
      <c r="I29" s="560"/>
      <c r="J29" s="560"/>
      <c r="K29" s="577"/>
      <c r="L29" s="560"/>
    </row>
    <row r="30" spans="1:15" ht="15">
      <c r="A30" s="560"/>
      <c r="B30" s="560"/>
      <c r="C30" s="560"/>
      <c r="D30" s="577"/>
      <c r="E30" s="560"/>
      <c r="F30" s="560"/>
      <c r="G30" s="560"/>
      <c r="H30" s="560"/>
      <c r="I30" s="560"/>
      <c r="J30" s="560"/>
      <c r="K30" s="560"/>
      <c r="L30" s="560"/>
    </row>
    <row r="31" spans="1:15" ht="15">
      <c r="A31" s="560"/>
      <c r="B31" s="560"/>
      <c r="C31" s="560"/>
      <c r="D31" s="560"/>
      <c r="E31" s="560"/>
      <c r="F31" s="560"/>
      <c r="G31" s="560"/>
      <c r="H31" s="560"/>
      <c r="I31" s="560"/>
      <c r="J31" s="560"/>
      <c r="K31" s="560"/>
      <c r="L31" s="560"/>
    </row>
    <row r="32" spans="1:15" ht="15">
      <c r="A32" s="560"/>
      <c r="B32" s="560"/>
      <c r="C32" s="560"/>
      <c r="D32" s="560"/>
      <c r="E32" s="560"/>
      <c r="F32" s="560"/>
      <c r="G32" s="560"/>
      <c r="H32" s="560"/>
      <c r="I32" s="560"/>
      <c r="J32" s="560"/>
      <c r="K32" s="560"/>
      <c r="L32" s="560"/>
    </row>
    <row r="33" spans="1:12" ht="15">
      <c r="A33" s="560"/>
      <c r="B33" s="560"/>
      <c r="C33" s="560"/>
      <c r="D33" s="560"/>
      <c r="E33" s="560"/>
      <c r="F33" s="560"/>
      <c r="G33" s="560"/>
      <c r="H33" s="560"/>
      <c r="I33" s="560"/>
      <c r="J33" s="560"/>
      <c r="K33" s="560"/>
      <c r="L33" s="560"/>
    </row>
    <row r="34" spans="1:12" ht="15">
      <c r="A34" s="560"/>
      <c r="B34" s="560"/>
      <c r="C34" s="560"/>
      <c r="D34" s="560"/>
      <c r="E34" s="560"/>
      <c r="F34" s="560"/>
      <c r="G34" s="560"/>
      <c r="H34" s="560"/>
      <c r="I34" s="560"/>
      <c r="J34" s="560"/>
      <c r="K34" s="560"/>
      <c r="L34" s="560"/>
    </row>
    <row r="35" spans="1:12" ht="15" customHeight="1">
      <c r="A35" s="1115" t="s">
        <v>1095</v>
      </c>
      <c r="B35" s="1115"/>
      <c r="C35" s="1115"/>
      <c r="D35" s="1115"/>
      <c r="E35" s="1115"/>
      <c r="F35" s="1115"/>
      <c r="G35" s="1115"/>
      <c r="H35" s="1115"/>
      <c r="I35" s="1115"/>
      <c r="J35" s="1115"/>
      <c r="K35" s="1115"/>
      <c r="L35" s="1115"/>
    </row>
    <row r="36" spans="1:12" ht="15" customHeight="1">
      <c r="A36" s="1115" t="s">
        <v>1173</v>
      </c>
      <c r="B36" s="1115"/>
      <c r="C36" s="1115"/>
      <c r="D36" s="1115"/>
      <c r="E36" s="1115"/>
      <c r="F36" s="1115"/>
      <c r="G36" s="1115"/>
      <c r="H36" s="1115"/>
      <c r="I36" s="1115"/>
      <c r="J36" s="1115"/>
      <c r="K36" s="1115"/>
      <c r="L36" s="1115"/>
    </row>
    <row r="37" spans="1:12">
      <c r="A37" s="1115" t="s">
        <v>1049</v>
      </c>
      <c r="B37" s="1115"/>
      <c r="C37" s="1115"/>
      <c r="D37" s="1115"/>
      <c r="E37" s="1115"/>
      <c r="F37" s="1115"/>
      <c r="G37" s="1115"/>
      <c r="H37" s="1115"/>
      <c r="I37" s="1115"/>
      <c r="J37" s="1115"/>
      <c r="K37" s="1115"/>
      <c r="L37" s="1115"/>
    </row>
    <row r="40" spans="1:12" ht="15">
      <c r="A40" s="560"/>
      <c r="B40" s="560"/>
      <c r="C40" s="560"/>
      <c r="D40" s="560"/>
      <c r="E40" s="560"/>
      <c r="F40" s="560"/>
      <c r="G40" s="560"/>
      <c r="H40" s="560"/>
      <c r="I40" s="560"/>
      <c r="J40" s="560"/>
      <c r="K40" s="560"/>
      <c r="L40" s="560"/>
    </row>
  </sheetData>
  <mergeCells count="18">
    <mergeCell ref="K11:L12"/>
    <mergeCell ref="A4:J4"/>
    <mergeCell ref="A11:A14"/>
    <mergeCell ref="A7:L7"/>
    <mergeCell ref="A8:L8"/>
    <mergeCell ref="A9:L9"/>
    <mergeCell ref="E13:E14"/>
    <mergeCell ref="F13:F14"/>
    <mergeCell ref="G13:G14"/>
    <mergeCell ref="H13:H14"/>
    <mergeCell ref="B11:D12"/>
    <mergeCell ref="E11:H12"/>
    <mergeCell ref="I11:J12"/>
    <mergeCell ref="I13:I14"/>
    <mergeCell ref="J13:J14"/>
    <mergeCell ref="A35:L35"/>
    <mergeCell ref="A36:L36"/>
    <mergeCell ref="A37:L37"/>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R199"/>
  <sheetViews>
    <sheetView topLeftCell="A55" zoomScale="85" zoomScaleNormal="85" workbookViewId="0">
      <selection activeCell="K74" sqref="K74"/>
    </sheetView>
  </sheetViews>
  <sheetFormatPr baseColWidth="10" defaultRowHeight="12.75"/>
  <cols>
    <col min="1" max="1" width="1.28515625" style="559" customWidth="1"/>
    <col min="2" max="17" width="11.42578125" style="559"/>
    <col min="18" max="18" width="13.85546875" style="559" customWidth="1"/>
    <col min="19" max="16384" width="11.42578125" style="559"/>
  </cols>
  <sheetData>
    <row r="7" spans="2:16">
      <c r="B7" s="992" t="s">
        <v>1180</v>
      </c>
    </row>
    <row r="9" spans="2:16">
      <c r="B9" s="993" t="s">
        <v>1109</v>
      </c>
    </row>
    <row r="10" spans="2:16">
      <c r="B10" s="559" t="s">
        <v>1287</v>
      </c>
    </row>
    <row r="12" spans="2:16">
      <c r="B12" s="993" t="s">
        <v>1110</v>
      </c>
    </row>
    <row r="13" spans="2:16">
      <c r="B13" s="994" t="s">
        <v>1111</v>
      </c>
      <c r="C13" s="994"/>
      <c r="D13" s="994"/>
      <c r="E13" s="994"/>
      <c r="F13" s="994"/>
      <c r="G13" s="994"/>
      <c r="H13" s="994"/>
      <c r="I13" s="994"/>
      <c r="J13" s="994"/>
      <c r="K13" s="994"/>
      <c r="L13" s="994"/>
      <c r="M13" s="994"/>
      <c r="N13" s="994"/>
      <c r="O13" s="994"/>
      <c r="P13" s="994"/>
    </row>
    <row r="14" spans="2:16">
      <c r="B14" s="559" t="s">
        <v>1249</v>
      </c>
    </row>
    <row r="15" spans="2:16">
      <c r="B15" s="559" t="s">
        <v>1112</v>
      </c>
    </row>
    <row r="17" spans="2:13">
      <c r="B17" s="559" t="s">
        <v>1099</v>
      </c>
    </row>
    <row r="18" spans="2:13">
      <c r="B18" s="559" t="s">
        <v>1100</v>
      </c>
    </row>
    <row r="19" spans="2:13">
      <c r="B19" s="995" t="s">
        <v>1101</v>
      </c>
      <c r="C19" s="995"/>
      <c r="D19" s="995"/>
      <c r="E19" s="995"/>
      <c r="F19" s="995"/>
      <c r="G19" s="995"/>
      <c r="H19" s="995"/>
      <c r="I19" s="995"/>
      <c r="J19" s="995"/>
      <c r="K19" s="995"/>
      <c r="L19" s="995"/>
      <c r="M19" s="995"/>
    </row>
    <row r="20" spans="2:13">
      <c r="B20" s="559" t="s">
        <v>1102</v>
      </c>
    </row>
    <row r="21" spans="2:13">
      <c r="B21" s="559" t="s">
        <v>1103</v>
      </c>
    </row>
    <row r="22" spans="2:13">
      <c r="B22" s="559" t="s">
        <v>1104</v>
      </c>
    </row>
    <row r="23" spans="2:13">
      <c r="B23" s="559" t="s">
        <v>1105</v>
      </c>
    </row>
    <row r="24" spans="2:13">
      <c r="B24" s="559" t="s">
        <v>1106</v>
      </c>
    </row>
    <row r="25" spans="2:13">
      <c r="B25" s="559" t="s">
        <v>1107</v>
      </c>
    </row>
    <row r="26" spans="2:13">
      <c r="B26" s="559" t="s">
        <v>1108</v>
      </c>
    </row>
    <row r="27" spans="2:13">
      <c r="B27" s="559" t="s">
        <v>1131</v>
      </c>
    </row>
    <row r="28" spans="2:13">
      <c r="B28" s="559" t="s">
        <v>1132</v>
      </c>
    </row>
    <row r="29" spans="2:13">
      <c r="B29" s="559" t="s">
        <v>1133</v>
      </c>
    </row>
    <row r="30" spans="2:13">
      <c r="B30" s="559" t="s">
        <v>1134</v>
      </c>
    </row>
    <row r="31" spans="2:13">
      <c r="B31" s="559" t="s">
        <v>1135</v>
      </c>
    </row>
    <row r="32" spans="2:13">
      <c r="B32" s="559" t="s">
        <v>1136</v>
      </c>
    </row>
    <row r="33" spans="2:7">
      <c r="B33" s="559" t="s">
        <v>1245</v>
      </c>
    </row>
    <row r="34" spans="2:7">
      <c r="B34" s="559" t="s">
        <v>1246</v>
      </c>
    </row>
    <row r="35" spans="2:7">
      <c r="B35" s="559" t="s">
        <v>1259</v>
      </c>
    </row>
    <row r="37" spans="2:7">
      <c r="B37" s="993" t="s">
        <v>1113</v>
      </c>
      <c r="C37" s="993" t="s">
        <v>1114</v>
      </c>
      <c r="D37" s="993"/>
      <c r="E37" s="993"/>
    </row>
    <row r="38" spans="2:7">
      <c r="B38" s="559" t="s">
        <v>1247</v>
      </c>
    </row>
    <row r="39" spans="2:7">
      <c r="B39" s="559" t="s">
        <v>1248</v>
      </c>
    </row>
    <row r="40" spans="2:7">
      <c r="B40" s="993" t="s">
        <v>1142</v>
      </c>
      <c r="C40" s="993"/>
      <c r="D40" s="993"/>
      <c r="E40" s="993"/>
      <c r="F40" s="993"/>
      <c r="G40" s="993"/>
    </row>
    <row r="41" spans="2:7">
      <c r="B41" s="993" t="s">
        <v>1115</v>
      </c>
      <c r="C41" s="993" t="s">
        <v>1116</v>
      </c>
      <c r="D41" s="993"/>
      <c r="E41" s="993"/>
      <c r="F41" s="993"/>
      <c r="G41" s="993"/>
    </row>
    <row r="43" spans="2:7">
      <c r="B43" s="559" t="s">
        <v>1143</v>
      </c>
    </row>
    <row r="44" spans="2:7">
      <c r="B44" s="559" t="s">
        <v>1144</v>
      </c>
    </row>
    <row r="45" spans="2:7">
      <c r="B45" s="559" t="s">
        <v>1181</v>
      </c>
    </row>
    <row r="47" spans="2:7">
      <c r="B47" s="993" t="s">
        <v>1117</v>
      </c>
      <c r="C47" s="993" t="s">
        <v>1118</v>
      </c>
      <c r="D47" s="993"/>
    </row>
    <row r="48" spans="2:7">
      <c r="B48" s="995" t="s">
        <v>1137</v>
      </c>
    </row>
    <row r="49" spans="2:18">
      <c r="B49" s="559" t="s">
        <v>1138</v>
      </c>
    </row>
    <row r="50" spans="2:18">
      <c r="B50" s="559" t="s">
        <v>1139</v>
      </c>
    </row>
    <row r="52" spans="2:18">
      <c r="B52" s="996" t="s">
        <v>1140</v>
      </c>
      <c r="C52" s="993" t="s">
        <v>1141</v>
      </c>
      <c r="D52" s="993"/>
    </row>
    <row r="53" spans="2:18">
      <c r="B53" s="559" t="s">
        <v>1119</v>
      </c>
    </row>
    <row r="55" spans="2:18">
      <c r="B55" s="996" t="s">
        <v>1120</v>
      </c>
      <c r="C55" s="993" t="s">
        <v>1121</v>
      </c>
      <c r="D55" s="993"/>
    </row>
    <row r="56" spans="2:18">
      <c r="B56" s="1155" t="s">
        <v>1333</v>
      </c>
      <c r="C56" s="1155"/>
      <c r="D56" s="1155"/>
      <c r="E56" s="1155"/>
      <c r="F56" s="1155"/>
      <c r="G56" s="1155"/>
      <c r="H56" s="1155"/>
      <c r="I56" s="1155"/>
      <c r="J56" s="1155"/>
      <c r="K56" s="1155"/>
      <c r="L56" s="1155"/>
      <c r="M56" s="1155"/>
      <c r="N56" s="1155"/>
      <c r="O56" s="1155"/>
      <c r="P56" s="1155"/>
      <c r="Q56" s="1155"/>
      <c r="R56" s="1155"/>
    </row>
    <row r="57" spans="2:18" ht="29.25" customHeight="1">
      <c r="B57" s="1156" t="s">
        <v>1334</v>
      </c>
      <c r="C57" s="1155"/>
      <c r="D57" s="1155"/>
      <c r="E57" s="1155"/>
      <c r="F57" s="1155"/>
      <c r="G57" s="1155"/>
      <c r="H57" s="1155"/>
      <c r="I57" s="1155"/>
      <c r="J57" s="1155"/>
      <c r="K57" s="1155"/>
      <c r="L57" s="1155"/>
      <c r="M57" s="1155"/>
      <c r="N57" s="1155"/>
      <c r="O57" s="1155"/>
      <c r="P57" s="1155"/>
      <c r="Q57" s="1155"/>
      <c r="R57" s="1155"/>
    </row>
    <row r="58" spans="2:18" ht="18.75" customHeight="1">
      <c r="B58" s="1157" t="s">
        <v>1336</v>
      </c>
      <c r="C58" s="1157"/>
      <c r="D58" s="1157"/>
      <c r="E58" s="1157"/>
      <c r="F58" s="1157"/>
      <c r="G58" s="1157"/>
      <c r="H58" s="1157"/>
      <c r="I58" s="1157"/>
      <c r="J58" s="1157"/>
      <c r="K58" s="1157"/>
      <c r="L58" s="1157"/>
      <c r="M58" s="1157"/>
      <c r="N58" s="1157"/>
      <c r="O58" s="1157"/>
      <c r="P58" s="1157"/>
      <c r="Q58" s="1157"/>
      <c r="R58" s="1157"/>
    </row>
    <row r="59" spans="2:18">
      <c r="B59" s="559" t="s">
        <v>1335</v>
      </c>
    </row>
    <row r="62" spans="2:18">
      <c r="B62" s="996" t="s">
        <v>1122</v>
      </c>
      <c r="C62" s="993" t="s">
        <v>1123</v>
      </c>
      <c r="D62" s="993"/>
    </row>
    <row r="63" spans="2:18">
      <c r="B63" s="559" t="s">
        <v>1124</v>
      </c>
    </row>
    <row r="65" spans="2:14">
      <c r="B65" s="993" t="s">
        <v>1125</v>
      </c>
      <c r="C65" s="993" t="s">
        <v>1126</v>
      </c>
      <c r="D65" s="993"/>
    </row>
    <row r="66" spans="2:14">
      <c r="B66" s="559" t="s">
        <v>1127</v>
      </c>
    </row>
    <row r="68" spans="2:14">
      <c r="B68" s="993" t="s">
        <v>1128</v>
      </c>
      <c r="C68" s="993" t="s">
        <v>1129</v>
      </c>
      <c r="D68" s="993"/>
    </row>
    <row r="69" spans="2:14">
      <c r="B69" s="559" t="s">
        <v>1130</v>
      </c>
    </row>
    <row r="72" spans="2:14">
      <c r="B72" s="996"/>
    </row>
    <row r="75" spans="2:14">
      <c r="B75" s="993"/>
    </row>
    <row r="76" spans="2:14">
      <c r="C76" s="1106" t="s">
        <v>1095</v>
      </c>
      <c r="D76" s="1106"/>
      <c r="E76" s="1106"/>
      <c r="F76" s="1106"/>
      <c r="G76" s="1106"/>
      <c r="H76" s="1106"/>
      <c r="I76" s="1106"/>
      <c r="J76" s="1106"/>
      <c r="K76" s="1106"/>
      <c r="L76" s="1106"/>
      <c r="M76" s="1106"/>
      <c r="N76" s="1106"/>
    </row>
    <row r="77" spans="2:14">
      <c r="C77" s="1106" t="s">
        <v>1173</v>
      </c>
      <c r="D77" s="1106"/>
      <c r="E77" s="1106"/>
      <c r="F77" s="1106"/>
      <c r="G77" s="1106"/>
      <c r="H77" s="1106"/>
      <c r="I77" s="1106"/>
      <c r="J77" s="1106"/>
      <c r="K77" s="1106"/>
      <c r="L77" s="1106"/>
      <c r="M77" s="1106"/>
      <c r="N77" s="1106"/>
    </row>
    <row r="78" spans="2:14">
      <c r="C78" s="1106" t="s">
        <v>1049</v>
      </c>
      <c r="D78" s="1106"/>
      <c r="E78" s="1106"/>
      <c r="F78" s="1106"/>
      <c r="G78" s="1106"/>
      <c r="H78" s="1106"/>
      <c r="I78" s="1106"/>
      <c r="J78" s="1106"/>
      <c r="K78" s="1106"/>
      <c r="L78" s="1106"/>
      <c r="M78" s="1106"/>
      <c r="N78" s="1106"/>
    </row>
    <row r="152" spans="2:13">
      <c r="B152" s="997"/>
      <c r="C152" s="997"/>
      <c r="D152" s="997"/>
      <c r="E152" s="997"/>
      <c r="F152" s="997"/>
      <c r="G152" s="997"/>
      <c r="H152" s="997"/>
      <c r="I152" s="997"/>
      <c r="J152" s="997"/>
      <c r="K152" s="997"/>
      <c r="L152" s="997"/>
      <c r="M152" s="997"/>
    </row>
    <row r="153" spans="2:13">
      <c r="B153" s="997"/>
      <c r="C153" s="997"/>
      <c r="D153" s="997"/>
      <c r="E153" s="997"/>
      <c r="F153" s="997"/>
      <c r="G153" s="997"/>
      <c r="H153" s="997"/>
      <c r="I153" s="997"/>
      <c r="J153" s="997"/>
      <c r="K153" s="997"/>
      <c r="L153" s="997"/>
      <c r="M153" s="997"/>
    </row>
    <row r="154" spans="2:13">
      <c r="B154" s="997"/>
      <c r="C154" s="997"/>
      <c r="D154" s="997"/>
      <c r="E154" s="997"/>
      <c r="F154" s="997"/>
      <c r="G154" s="997"/>
      <c r="H154" s="997"/>
      <c r="I154" s="997"/>
      <c r="J154" s="997"/>
      <c r="K154" s="997"/>
      <c r="L154" s="997"/>
      <c r="M154" s="997"/>
    </row>
    <row r="197" spans="2:9">
      <c r="B197" s="1154" t="s">
        <v>895</v>
      </c>
      <c r="C197" s="1154"/>
      <c r="D197" s="1154"/>
      <c r="E197" s="1154"/>
      <c r="F197" s="1154"/>
      <c r="G197" s="1154"/>
      <c r="H197" s="1154"/>
      <c r="I197" s="1154"/>
    </row>
    <row r="198" spans="2:9">
      <c r="B198" s="1154" t="s">
        <v>237</v>
      </c>
      <c r="C198" s="1154"/>
      <c r="D198" s="1154"/>
      <c r="E198" s="1154"/>
      <c r="F198" s="1154"/>
      <c r="G198" s="1154"/>
      <c r="H198" s="1154"/>
      <c r="I198" s="1154"/>
    </row>
    <row r="199" spans="2:9">
      <c r="B199" s="1154" t="s">
        <v>1049</v>
      </c>
      <c r="C199" s="1154"/>
      <c r="D199" s="1154"/>
      <c r="E199" s="1154"/>
      <c r="F199" s="1154"/>
      <c r="G199" s="1154"/>
      <c r="H199" s="1154"/>
      <c r="I199" s="1154"/>
    </row>
  </sheetData>
  <mergeCells count="9">
    <mergeCell ref="B197:I197"/>
    <mergeCell ref="B198:I198"/>
    <mergeCell ref="B199:I199"/>
    <mergeCell ref="B56:R56"/>
    <mergeCell ref="B57:R57"/>
    <mergeCell ref="B58:R58"/>
    <mergeCell ref="C76:N76"/>
    <mergeCell ref="C77:N77"/>
    <mergeCell ref="C78:N78"/>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61" t="s">
        <v>239</v>
      </c>
      <c r="B1" s="1161"/>
      <c r="C1" s="1161"/>
      <c r="D1" s="1161"/>
      <c r="E1" s="1161"/>
      <c r="F1" s="23"/>
    </row>
    <row r="2" spans="1:6" ht="18.75" customHeight="1">
      <c r="A2" s="1161" t="s">
        <v>240</v>
      </c>
      <c r="B2" s="1161"/>
      <c r="C2" s="1161"/>
      <c r="D2" s="1161"/>
      <c r="E2" s="1161"/>
      <c r="F2" s="23"/>
    </row>
    <row r="3" spans="1:6" ht="18.75" customHeight="1">
      <c r="A3" s="1162" t="s">
        <v>250</v>
      </c>
      <c r="B3" s="1162"/>
      <c r="C3" s="1162"/>
      <c r="D3" s="1162"/>
      <c r="E3" s="1162"/>
      <c r="F3" s="23"/>
    </row>
    <row r="4" spans="1:6" ht="18.75" customHeight="1">
      <c r="B4" s="24"/>
      <c r="C4" s="25"/>
      <c r="D4" s="25"/>
    </row>
    <row r="5" spans="1:6" ht="18.75" customHeight="1">
      <c r="A5" s="1159" t="s">
        <v>242</v>
      </c>
      <c r="B5" s="1159"/>
      <c r="C5" s="1159"/>
      <c r="D5" s="1159"/>
      <c r="E5" s="1159"/>
    </row>
    <row r="6" spans="1:6" ht="18.75" customHeight="1">
      <c r="A6" s="1159" t="s">
        <v>243</v>
      </c>
      <c r="B6" s="1159"/>
      <c r="C6" s="1159"/>
      <c r="D6" s="1159"/>
      <c r="E6" s="1159"/>
    </row>
    <row r="7" spans="1:6" ht="18.75" customHeight="1">
      <c r="B7" s="1159" t="s">
        <v>245</v>
      </c>
      <c r="C7" s="1159"/>
      <c r="D7" s="1159"/>
      <c r="E7" s="1159"/>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58" t="s">
        <v>282</v>
      </c>
      <c r="B52" s="1158"/>
      <c r="C52" s="1160" t="s">
        <v>233</v>
      </c>
      <c r="D52" s="1160"/>
      <c r="E52" s="25" t="s">
        <v>234</v>
      </c>
    </row>
    <row r="53" spans="1:5">
      <c r="A53" s="1158" t="s">
        <v>235</v>
      </c>
      <c r="B53" s="1158"/>
      <c r="C53" s="1160" t="s">
        <v>236</v>
      </c>
      <c r="D53" s="1160"/>
      <c r="E53" s="25" t="s">
        <v>237</v>
      </c>
    </row>
    <row r="54" spans="1:5">
      <c r="A54" s="1158" t="s">
        <v>238</v>
      </c>
      <c r="B54" s="1158"/>
      <c r="C54" s="1158"/>
      <c r="D54" s="1158"/>
    </row>
    <row r="55" spans="1:5">
      <c r="B55" s="62"/>
      <c r="C55" s="23"/>
      <c r="D55" s="23"/>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1"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L23"/>
  <sheetViews>
    <sheetView topLeftCell="A10" zoomScale="110" zoomScaleNormal="110" workbookViewId="0">
      <selection activeCell="B18" sqref="B18"/>
    </sheetView>
  </sheetViews>
  <sheetFormatPr baseColWidth="10" defaultRowHeight="12.75"/>
  <cols>
    <col min="1" max="1" width="11.42578125" style="747"/>
    <col min="2" max="2" width="27" style="747" bestFit="1" customWidth="1"/>
    <col min="3" max="3" width="19.42578125" style="747" customWidth="1"/>
    <col min="4" max="4" width="21.85546875" style="747" customWidth="1"/>
    <col min="5" max="5" width="21.28515625" style="747" customWidth="1"/>
    <col min="6" max="16384" width="11.42578125" style="747"/>
  </cols>
  <sheetData>
    <row r="5" spans="2:12" ht="14.25">
      <c r="B5" s="798" t="s">
        <v>1030</v>
      </c>
    </row>
    <row r="6" spans="2:12" ht="14.25">
      <c r="B6" s="840"/>
    </row>
    <row r="7" spans="2:12" ht="14.25">
      <c r="B7" s="799" t="s">
        <v>1031</v>
      </c>
    </row>
    <row r="9" spans="2:12" ht="81" customHeight="1">
      <c r="B9" s="1163" t="s">
        <v>1182</v>
      </c>
      <c r="C9" s="1163"/>
      <c r="D9" s="1163"/>
      <c r="E9" s="1163"/>
    </row>
    <row r="11" spans="2:12" ht="13.5" thickBot="1">
      <c r="C11" s="866">
        <v>44561</v>
      </c>
      <c r="D11" s="866">
        <v>44196</v>
      </c>
    </row>
    <row r="12" spans="2:12" s="559" customFormat="1" ht="15.75" thickBot="1">
      <c r="B12" s="411"/>
      <c r="C12" s="412" t="s">
        <v>1087</v>
      </c>
      <c r="D12" s="412" t="s">
        <v>1060</v>
      </c>
      <c r="E12" s="560"/>
      <c r="F12" s="560"/>
      <c r="G12" s="560"/>
      <c r="H12" s="560"/>
      <c r="I12" s="560"/>
      <c r="J12" s="560"/>
      <c r="K12" s="560"/>
      <c r="L12" s="560"/>
    </row>
    <row r="13" spans="2:12" s="559" customFormat="1" ht="15.75" thickBot="1">
      <c r="B13" s="897" t="s">
        <v>931</v>
      </c>
      <c r="C13" s="898">
        <v>6870.81</v>
      </c>
      <c r="D13" s="898">
        <v>6891.96</v>
      </c>
      <c r="E13" s="560"/>
      <c r="F13" s="560"/>
      <c r="G13" s="560"/>
      <c r="H13" s="560"/>
      <c r="I13" s="560"/>
      <c r="J13" s="560"/>
      <c r="K13" s="560"/>
      <c r="L13" s="560"/>
    </row>
    <row r="14" spans="2:12" s="559" customFormat="1" ht="15.75" thickBot="1">
      <c r="B14" s="897" t="s">
        <v>932</v>
      </c>
      <c r="C14" s="898">
        <v>6887.4</v>
      </c>
      <c r="D14" s="898">
        <v>6941.65</v>
      </c>
      <c r="E14" s="560"/>
      <c r="F14" s="560"/>
      <c r="G14" s="560"/>
      <c r="H14" s="560"/>
      <c r="I14" s="560"/>
      <c r="J14" s="560"/>
      <c r="K14" s="560"/>
      <c r="L14" s="560"/>
    </row>
    <row r="18" spans="3:10">
      <c r="E18" s="899"/>
    </row>
    <row r="19" spans="3:10">
      <c r="E19" s="899"/>
    </row>
    <row r="20" spans="3:10">
      <c r="E20" s="899"/>
    </row>
    <row r="21" spans="3:10">
      <c r="C21" s="899" t="s">
        <v>1095</v>
      </c>
      <c r="D21" s="899"/>
      <c r="F21" s="846"/>
      <c r="G21" s="846"/>
      <c r="H21" s="846"/>
      <c r="I21" s="846"/>
      <c r="J21" s="846"/>
    </row>
    <row r="22" spans="3:10">
      <c r="C22" s="899" t="s">
        <v>1173</v>
      </c>
      <c r="D22" s="899"/>
      <c r="F22" s="846"/>
      <c r="G22" s="846"/>
      <c r="H22" s="846"/>
      <c r="I22" s="846"/>
      <c r="J22" s="846"/>
    </row>
    <row r="23" spans="3:10">
      <c r="C23" s="899" t="s">
        <v>1049</v>
      </c>
      <c r="D23" s="899"/>
      <c r="F23" s="846"/>
      <c r="G23" s="846"/>
      <c r="H23" s="846"/>
      <c r="I23" s="846"/>
      <c r="J23" s="846"/>
    </row>
  </sheetData>
  <mergeCells count="1">
    <mergeCell ref="B9:E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6"/>
  <sheetViews>
    <sheetView showGridLines="0" topLeftCell="A13" zoomScale="70" zoomScaleNormal="70" workbookViewId="0">
      <selection activeCell="B13" sqref="B13:I47"/>
    </sheetView>
  </sheetViews>
  <sheetFormatPr baseColWidth="10" defaultColWidth="11.42578125" defaultRowHeight="15"/>
  <cols>
    <col min="1" max="1" width="4.140625" style="578" customWidth="1"/>
    <col min="2" max="2" width="61.7109375" style="578" bestFit="1" customWidth="1"/>
    <col min="3" max="3" width="16" style="578" customWidth="1"/>
    <col min="4" max="4" width="23.85546875" style="594" bestFit="1" customWidth="1"/>
    <col min="5" max="5" width="21.140625" style="604" bestFit="1" customWidth="1"/>
    <col min="6" max="6" width="24.42578125" style="594" bestFit="1" customWidth="1"/>
    <col min="7" max="7" width="22" style="594" bestFit="1" customWidth="1"/>
    <col min="8" max="8" width="21.28515625" style="594" bestFit="1" customWidth="1"/>
    <col min="9" max="9" width="19.28515625" style="578" customWidth="1"/>
    <col min="10" max="10" width="4.140625" style="578" customWidth="1"/>
    <col min="11" max="11" width="22.28515625" style="578" bestFit="1" customWidth="1"/>
    <col min="12" max="13" width="17.7109375" style="578" bestFit="1" customWidth="1"/>
    <col min="14" max="14" width="13.85546875" style="578" bestFit="1" customWidth="1"/>
    <col min="15" max="16384" width="11.42578125" style="578"/>
  </cols>
  <sheetData>
    <row r="9" spans="2:9" ht="18">
      <c r="B9" s="1174" t="s">
        <v>1260</v>
      </c>
      <c r="C9" s="1174"/>
      <c r="D9" s="1174"/>
      <c r="E9" s="1174"/>
      <c r="F9" s="1174"/>
      <c r="G9" s="1174"/>
      <c r="H9" s="1174"/>
      <c r="I9" s="1174"/>
    </row>
    <row r="10" spans="2:9" ht="18">
      <c r="B10" s="1174"/>
      <c r="C10" s="1174"/>
      <c r="D10" s="1174"/>
      <c r="E10" s="1174"/>
      <c r="F10" s="1174"/>
      <c r="G10" s="1174"/>
      <c r="H10" s="1174"/>
      <c r="I10" s="1174"/>
    </row>
    <row r="11" spans="2:9" ht="18">
      <c r="B11" s="1174" t="s">
        <v>326</v>
      </c>
      <c r="C11" s="1174"/>
      <c r="D11" s="1174"/>
      <c r="E11" s="1174"/>
      <c r="F11" s="1174"/>
      <c r="G11" s="1174"/>
      <c r="H11" s="1174"/>
      <c r="I11" s="1174"/>
    </row>
    <row r="12" spans="2:9" ht="15.75" thickBot="1">
      <c r="B12" s="579"/>
      <c r="C12" s="1175"/>
      <c r="D12" s="1175"/>
      <c r="E12" s="1175"/>
      <c r="F12" s="1175"/>
      <c r="G12" s="1176"/>
      <c r="H12" s="1176"/>
      <c r="I12" s="1176"/>
    </row>
    <row r="13" spans="2:9" ht="52.5" customHeight="1">
      <c r="B13" s="1169" t="s">
        <v>325</v>
      </c>
      <c r="C13" s="734" t="s">
        <v>328</v>
      </c>
      <c r="D13" s="734" t="s">
        <v>328</v>
      </c>
      <c r="E13" s="1164" t="s">
        <v>1061</v>
      </c>
      <c r="F13" s="735" t="s">
        <v>790</v>
      </c>
      <c r="G13" s="737" t="s">
        <v>328</v>
      </c>
      <c r="H13" s="1164" t="s">
        <v>1063</v>
      </c>
      <c r="I13" s="738" t="s">
        <v>1064</v>
      </c>
    </row>
    <row r="14" spans="2:9">
      <c r="B14" s="1170"/>
      <c r="C14" s="1167" t="s">
        <v>231</v>
      </c>
      <c r="D14" s="1167" t="s">
        <v>329</v>
      </c>
      <c r="E14" s="1165"/>
      <c r="F14" s="754" t="s">
        <v>1062</v>
      </c>
      <c r="G14" s="1172" t="s">
        <v>329</v>
      </c>
      <c r="H14" s="1165"/>
      <c r="I14" s="739" t="s">
        <v>1062</v>
      </c>
    </row>
    <row r="15" spans="2:9" ht="15.75" thickBot="1">
      <c r="B15" s="1171"/>
      <c r="C15" s="1168"/>
      <c r="D15" s="1168"/>
      <c r="E15" s="1166"/>
      <c r="F15" s="736">
        <v>44561</v>
      </c>
      <c r="G15" s="1173"/>
      <c r="H15" s="1166"/>
      <c r="I15" s="740">
        <v>44196</v>
      </c>
    </row>
    <row r="16" spans="2:9" ht="24.75" customHeight="1">
      <c r="B16" s="755" t="s">
        <v>330</v>
      </c>
      <c r="C16" s="756"/>
      <c r="D16" s="757"/>
      <c r="E16" s="757"/>
      <c r="F16" s="758"/>
      <c r="G16" s="758"/>
      <c r="H16" s="758"/>
      <c r="I16" s="759"/>
    </row>
    <row r="17" spans="2:11" ht="24.75" customHeight="1">
      <c r="B17" s="585" t="s">
        <v>668</v>
      </c>
      <c r="C17" s="581"/>
      <c r="D17" s="582"/>
      <c r="E17" s="582"/>
      <c r="F17" s="583"/>
      <c r="G17" s="583"/>
      <c r="H17" s="583"/>
      <c r="I17" s="584"/>
    </row>
    <row r="18" spans="2:11" ht="24.75" customHeight="1">
      <c r="B18" s="585" t="s">
        <v>763</v>
      </c>
      <c r="C18" s="581"/>
      <c r="D18" s="582"/>
      <c r="E18" s="582"/>
      <c r="F18" s="583"/>
      <c r="G18" s="583"/>
      <c r="H18" s="583"/>
      <c r="I18" s="584"/>
    </row>
    <row r="19" spans="2:11" ht="24.75" customHeight="1">
      <c r="B19" s="586" t="s">
        <v>763</v>
      </c>
      <c r="C19" s="587" t="s">
        <v>933</v>
      </c>
      <c r="D19" s="582">
        <v>0</v>
      </c>
      <c r="E19" s="582">
        <v>6870.81</v>
      </c>
      <c r="F19" s="583">
        <v>0</v>
      </c>
      <c r="G19" s="582">
        <v>0</v>
      </c>
      <c r="H19" s="582">
        <v>6891.96</v>
      </c>
      <c r="I19" s="584">
        <v>0</v>
      </c>
    </row>
    <row r="20" spans="2:11" s="592" customFormat="1" ht="24.75" customHeight="1">
      <c r="B20" s="585" t="s">
        <v>678</v>
      </c>
      <c r="C20" s="588"/>
      <c r="D20" s="589">
        <f>SUM(D21:D30)</f>
        <v>2146379.65</v>
      </c>
      <c r="E20" s="589"/>
      <c r="F20" s="590">
        <f>SUM(F21:F30)</f>
        <v>14747366763.0165</v>
      </c>
      <c r="G20" s="589">
        <f>SUM(G21:G30)</f>
        <v>1305172</v>
      </c>
      <c r="H20" s="590"/>
      <c r="I20" s="591">
        <f>SUM(I21:I30)</f>
        <v>9084322240.2667999</v>
      </c>
    </row>
    <row r="21" spans="2:11" ht="24.75" customHeight="1">
      <c r="B21" s="593" t="s">
        <v>1074</v>
      </c>
      <c r="C21" s="587" t="s">
        <v>933</v>
      </c>
      <c r="D21" s="582">
        <v>24670.91</v>
      </c>
      <c r="E21" s="582">
        <v>6870.81</v>
      </c>
      <c r="F21" s="453">
        <f t="shared" ref="F21:F30" si="0">+D21*E21</f>
        <v>169509135.13710001</v>
      </c>
      <c r="G21" s="582">
        <v>13893.94</v>
      </c>
      <c r="H21" s="582">
        <v>6891.96</v>
      </c>
      <c r="I21" s="472">
        <v>95756478.72240001</v>
      </c>
    </row>
    <row r="22" spans="2:11" s="1054" customFormat="1" ht="24.75" customHeight="1">
      <c r="B22" s="1050" t="s">
        <v>974</v>
      </c>
      <c r="C22" s="1051" t="s">
        <v>933</v>
      </c>
      <c r="D22" s="599">
        <v>678248.27</v>
      </c>
      <c r="E22" s="599">
        <v>6870.81</v>
      </c>
      <c r="F22" s="1052">
        <f t="shared" si="0"/>
        <v>4660114995.9987001</v>
      </c>
      <c r="G22" s="599">
        <v>373411.07</v>
      </c>
      <c r="H22" s="599">
        <v>6891.96</v>
      </c>
      <c r="I22" s="1053">
        <v>2573534157.9972</v>
      </c>
      <c r="K22" s="1055"/>
    </row>
    <row r="23" spans="2:11" ht="24.75" customHeight="1">
      <c r="B23" s="593" t="s">
        <v>1075</v>
      </c>
      <c r="C23" s="587" t="s">
        <v>933</v>
      </c>
      <c r="D23" s="582"/>
      <c r="E23" s="582">
        <v>6870.81</v>
      </c>
      <c r="F23" s="453">
        <f t="shared" si="0"/>
        <v>0</v>
      </c>
      <c r="G23" s="582">
        <v>184353.42</v>
      </c>
      <c r="H23" s="582">
        <v>6891.96</v>
      </c>
      <c r="I23" s="472">
        <v>1270556396.5032001</v>
      </c>
    </row>
    <row r="24" spans="2:11" ht="24.75" customHeight="1">
      <c r="B24" s="593" t="s">
        <v>1076</v>
      </c>
      <c r="C24" s="587" t="s">
        <v>933</v>
      </c>
      <c r="D24" s="582">
        <v>5271.21</v>
      </c>
      <c r="E24" s="582">
        <v>6870.81</v>
      </c>
      <c r="F24" s="453">
        <f t="shared" si="0"/>
        <v>36217482.380100004</v>
      </c>
      <c r="G24" s="582">
        <v>361094.67</v>
      </c>
      <c r="H24" s="582">
        <v>6891.96</v>
      </c>
      <c r="I24" s="472">
        <v>2577779045</v>
      </c>
    </row>
    <row r="25" spans="2:11" ht="24.75" customHeight="1">
      <c r="B25" s="593" t="s">
        <v>1077</v>
      </c>
      <c r="C25" s="587" t="s">
        <v>933</v>
      </c>
      <c r="D25" s="582">
        <v>81774.86</v>
      </c>
      <c r="E25" s="582">
        <v>6870.81</v>
      </c>
      <c r="F25" s="453">
        <f t="shared" si="0"/>
        <v>561859525.83660007</v>
      </c>
      <c r="G25" s="582">
        <v>77192.649999999994</v>
      </c>
      <c r="H25" s="582">
        <v>6891.96</v>
      </c>
      <c r="I25" s="584">
        <v>532008656.09399998</v>
      </c>
    </row>
    <row r="26" spans="2:11" ht="24.75" customHeight="1">
      <c r="B26" s="593" t="s">
        <v>1092</v>
      </c>
      <c r="C26" s="587" t="s">
        <v>933</v>
      </c>
      <c r="D26" s="582">
        <v>424440.84</v>
      </c>
      <c r="E26" s="582">
        <v>6870.81</v>
      </c>
      <c r="F26" s="453">
        <f t="shared" si="0"/>
        <v>2916252367.8804002</v>
      </c>
      <c r="G26" s="582">
        <v>30000</v>
      </c>
      <c r="H26" s="582">
        <v>6891.96</v>
      </c>
      <c r="I26" s="472">
        <v>206758800</v>
      </c>
    </row>
    <row r="27" spans="2:11" ht="24.75" customHeight="1">
      <c r="B27" s="593" t="s">
        <v>1093</v>
      </c>
      <c r="C27" s="587" t="s">
        <v>933</v>
      </c>
      <c r="D27" s="582">
        <v>4396.91</v>
      </c>
      <c r="E27" s="582">
        <v>6870.81</v>
      </c>
      <c r="F27" s="453">
        <f t="shared" si="0"/>
        <v>30210333.197100002</v>
      </c>
      <c r="G27" s="582">
        <v>265226.25</v>
      </c>
      <c r="H27" s="582">
        <v>6891.96</v>
      </c>
      <c r="I27" s="472">
        <v>1827928705.95</v>
      </c>
    </row>
    <row r="28" spans="2:11" ht="24.75" customHeight="1">
      <c r="B28" s="593" t="s">
        <v>1230</v>
      </c>
      <c r="C28" s="587" t="s">
        <v>933</v>
      </c>
      <c r="D28" s="582">
        <v>401765.91</v>
      </c>
      <c r="E28" s="582">
        <v>6870.81</v>
      </c>
      <c r="F28" s="453">
        <f t="shared" si="0"/>
        <v>2760457232.0871</v>
      </c>
      <c r="G28" s="582">
        <v>0</v>
      </c>
      <c r="H28" s="582">
        <v>6891.96</v>
      </c>
      <c r="I28" s="584">
        <v>0</v>
      </c>
    </row>
    <row r="29" spans="2:11" ht="24.75" customHeight="1">
      <c r="B29" s="593" t="s">
        <v>1231</v>
      </c>
      <c r="C29" s="587" t="s">
        <v>933</v>
      </c>
      <c r="D29" s="582">
        <v>415799.91000000003</v>
      </c>
      <c r="E29" s="582">
        <v>6870.81</v>
      </c>
      <c r="F29" s="453">
        <f t="shared" si="0"/>
        <v>2856882179.6271005</v>
      </c>
      <c r="G29" s="582">
        <v>0</v>
      </c>
      <c r="H29" s="582">
        <v>6891.96</v>
      </c>
      <c r="I29" s="584">
        <v>0</v>
      </c>
    </row>
    <row r="30" spans="2:11" ht="24.75" customHeight="1">
      <c r="B30" s="593" t="s">
        <v>1232</v>
      </c>
      <c r="C30" s="587" t="s">
        <v>933</v>
      </c>
      <c r="D30" s="582">
        <v>110010.83</v>
      </c>
      <c r="E30" s="582">
        <v>6870.81</v>
      </c>
      <c r="F30" s="453">
        <f t="shared" si="0"/>
        <v>755863510.87230003</v>
      </c>
      <c r="G30" s="582">
        <v>0</v>
      </c>
      <c r="H30" s="582">
        <v>6891.96</v>
      </c>
      <c r="I30" s="584">
        <v>0</v>
      </c>
    </row>
    <row r="31" spans="2:11" ht="24.75" customHeight="1">
      <c r="B31" s="593"/>
      <c r="C31" s="587"/>
      <c r="D31" s="582"/>
      <c r="E31" s="582"/>
      <c r="F31" s="453"/>
      <c r="G31" s="582"/>
      <c r="H31" s="582"/>
      <c r="I31" s="472"/>
    </row>
    <row r="32" spans="2:11" ht="24.75" customHeight="1">
      <c r="B32" s="595" t="s">
        <v>764</v>
      </c>
      <c r="C32" s="587"/>
      <c r="D32" s="582"/>
      <c r="E32" s="741"/>
      <c r="F32" s="453"/>
      <c r="G32" s="582"/>
      <c r="H32" s="465"/>
      <c r="I32" s="472"/>
      <c r="K32" s="596"/>
    </row>
    <row r="33" spans="2:14" ht="24.75" customHeight="1">
      <c r="B33" s="595"/>
      <c r="C33" s="587"/>
      <c r="D33" s="582"/>
      <c r="E33" s="741"/>
      <c r="F33" s="453"/>
      <c r="G33" s="582"/>
      <c r="H33" s="465"/>
      <c r="I33" s="472"/>
    </row>
    <row r="34" spans="2:14" s="592" customFormat="1" ht="24.75" customHeight="1">
      <c r="B34" s="595" t="s">
        <v>765</v>
      </c>
      <c r="C34" s="597"/>
      <c r="D34" s="589">
        <f>+D36+D35</f>
        <v>32204.89</v>
      </c>
      <c r="E34" s="742"/>
      <c r="F34" s="590">
        <f>+F36+F35</f>
        <v>221273680.26090002</v>
      </c>
      <c r="G34" s="589">
        <f>+G36+G35</f>
        <v>31491.870000000003</v>
      </c>
      <c r="H34" s="598"/>
      <c r="I34" s="591">
        <f>+I36+I35</f>
        <v>217040708.36520001</v>
      </c>
    </row>
    <row r="35" spans="2:14" ht="24.75" customHeight="1">
      <c r="B35" s="593" t="s">
        <v>766</v>
      </c>
      <c r="C35" s="587" t="s">
        <v>933</v>
      </c>
      <c r="D35" s="582">
        <v>29004.89</v>
      </c>
      <c r="E35" s="582">
        <v>6870.81</v>
      </c>
      <c r="F35" s="453">
        <f>+D35*E35</f>
        <v>199287088.26090002</v>
      </c>
      <c r="G35" s="582">
        <v>28291.870000000003</v>
      </c>
      <c r="H35" s="582">
        <v>6891.96</v>
      </c>
      <c r="I35" s="472">
        <v>194986436.36520001</v>
      </c>
    </row>
    <row r="36" spans="2:14" ht="24.75" customHeight="1">
      <c r="B36" s="593" t="s">
        <v>680</v>
      </c>
      <c r="C36" s="587" t="s">
        <v>933</v>
      </c>
      <c r="D36" s="599">
        <v>3200</v>
      </c>
      <c r="E36" s="582">
        <v>6870.81</v>
      </c>
      <c r="F36" s="453">
        <f>+D36*E36</f>
        <v>21986592</v>
      </c>
      <c r="G36" s="599">
        <v>3200</v>
      </c>
      <c r="H36" s="582">
        <v>6891.96</v>
      </c>
      <c r="I36" s="472">
        <v>22054272</v>
      </c>
    </row>
    <row r="37" spans="2:14" ht="24.75" customHeight="1">
      <c r="B37" s="595" t="s">
        <v>767</v>
      </c>
      <c r="C37" s="587"/>
      <c r="D37" s="582"/>
      <c r="E37" s="743"/>
      <c r="F37" s="453"/>
      <c r="G37" s="582"/>
      <c r="H37" s="465"/>
      <c r="I37" s="472"/>
    </row>
    <row r="38" spans="2:14" ht="24.75" customHeight="1">
      <c r="B38" s="593" t="s">
        <v>766</v>
      </c>
      <c r="C38" s="587" t="s">
        <v>933</v>
      </c>
      <c r="D38" s="582"/>
      <c r="E38" s="582">
        <v>0</v>
      </c>
      <c r="F38" s="453"/>
      <c r="G38" s="582"/>
      <c r="H38" s="465"/>
      <c r="I38" s="472"/>
    </row>
    <row r="39" spans="2:14" s="592" customFormat="1" ht="24.75" customHeight="1">
      <c r="B39" s="600" t="s">
        <v>332</v>
      </c>
      <c r="C39" s="588"/>
      <c r="D39" s="589">
        <f>+D20+D34</f>
        <v>2178584.54</v>
      </c>
      <c r="E39" s="589"/>
      <c r="F39" s="590">
        <f>+F20+F34</f>
        <v>14968640443.277401</v>
      </c>
      <c r="G39" s="589">
        <f>+G20+G34</f>
        <v>1336663.8700000001</v>
      </c>
      <c r="H39" s="590"/>
      <c r="I39" s="591">
        <f>+I20+I34</f>
        <v>9301362948.632</v>
      </c>
    </row>
    <row r="40" spans="2:14" ht="24.75" customHeight="1">
      <c r="B40" s="580" t="s">
        <v>93</v>
      </c>
      <c r="C40" s="581"/>
      <c r="D40" s="582"/>
      <c r="E40" s="582"/>
      <c r="F40" s="583"/>
      <c r="G40" s="583"/>
      <c r="H40" s="583"/>
      <c r="I40" s="584"/>
    </row>
    <row r="41" spans="2:14" s="592" customFormat="1" ht="24.75" customHeight="1">
      <c r="B41" s="595" t="s">
        <v>333</v>
      </c>
      <c r="C41" s="588"/>
      <c r="D41" s="589">
        <f>SUM(D42:D44)</f>
        <v>2049534.23</v>
      </c>
      <c r="E41" s="589"/>
      <c r="F41" s="590">
        <f>SUM(F42:F44)</f>
        <v>14115962055.701998</v>
      </c>
      <c r="G41" s="589">
        <f>SUM(G42:G44)</f>
        <v>1330693.1100000003</v>
      </c>
      <c r="H41" s="590"/>
      <c r="I41" s="591">
        <f>SUM(I42:I44)</f>
        <v>9237205827.0315018</v>
      </c>
    </row>
    <row r="42" spans="2:14" ht="24.75" customHeight="1">
      <c r="B42" s="593" t="s">
        <v>1243</v>
      </c>
      <c r="C42" s="587" t="s">
        <v>933</v>
      </c>
      <c r="D42" s="602">
        <v>1334493.5699999998</v>
      </c>
      <c r="E42" s="582">
        <v>6887.4</v>
      </c>
      <c r="F42" s="603">
        <f>+D42*E42</f>
        <v>9191191014.0179977</v>
      </c>
      <c r="G42" s="601">
        <v>1328368.5600000003</v>
      </c>
      <c r="H42" s="602">
        <v>6941.65</v>
      </c>
      <c r="I42" s="472">
        <v>9221069614.5240021</v>
      </c>
      <c r="K42" s="594"/>
      <c r="L42" s="594"/>
      <c r="M42" s="594"/>
      <c r="N42" s="594"/>
    </row>
    <row r="43" spans="2:14" ht="24.75" customHeight="1">
      <c r="B43" s="593" t="s">
        <v>1244</v>
      </c>
      <c r="C43" s="587" t="s">
        <v>933</v>
      </c>
      <c r="D43" s="602">
        <v>715040.66</v>
      </c>
      <c r="E43" s="582">
        <v>6887.4</v>
      </c>
      <c r="F43" s="603">
        <f>+D43*E43</f>
        <v>4924771041.684</v>
      </c>
      <c r="G43" s="602">
        <v>2324.5500000000002</v>
      </c>
      <c r="H43" s="602">
        <v>6941.65</v>
      </c>
      <c r="I43" s="472">
        <v>16136212.5075</v>
      </c>
      <c r="L43" s="604"/>
    </row>
    <row r="44" spans="2:14" ht="24.75" customHeight="1">
      <c r="B44" s="593" t="s">
        <v>1242</v>
      </c>
      <c r="C44" s="587" t="s">
        <v>933</v>
      </c>
      <c r="D44" s="601">
        <v>0</v>
      </c>
      <c r="E44" s="602">
        <v>6887.4</v>
      </c>
      <c r="F44" s="603">
        <f>+E44*D44</f>
        <v>0</v>
      </c>
      <c r="G44" s="601">
        <v>0</v>
      </c>
      <c r="H44" s="602">
        <v>0</v>
      </c>
      <c r="I44" s="472">
        <v>0</v>
      </c>
      <c r="L44" s="604"/>
    </row>
    <row r="45" spans="2:14" ht="24.75" customHeight="1">
      <c r="B45" s="595" t="s">
        <v>669</v>
      </c>
      <c r="C45" s="581"/>
      <c r="D45" s="582"/>
      <c r="E45" s="582"/>
      <c r="F45" s="583"/>
      <c r="G45" s="583"/>
      <c r="H45" s="583"/>
      <c r="I45" s="584"/>
      <c r="L45" s="604"/>
    </row>
    <row r="46" spans="2:14" ht="24.75" customHeight="1">
      <c r="B46" s="593" t="s">
        <v>769</v>
      </c>
      <c r="C46" s="587" t="s">
        <v>933</v>
      </c>
      <c r="D46" s="601">
        <v>0</v>
      </c>
      <c r="E46" s="582">
        <v>6887.4</v>
      </c>
      <c r="F46" s="583">
        <v>0</v>
      </c>
      <c r="G46" s="583">
        <v>0</v>
      </c>
      <c r="H46" s="582">
        <v>6941.65</v>
      </c>
      <c r="I46" s="584">
        <v>0</v>
      </c>
    </row>
    <row r="47" spans="2:14" ht="24.75" customHeight="1" thickBot="1">
      <c r="B47" s="605" t="s">
        <v>334</v>
      </c>
      <c r="C47" s="606"/>
      <c r="D47" s="607">
        <f>SUM(D42:D46)</f>
        <v>2049534.23</v>
      </c>
      <c r="E47" s="607"/>
      <c r="F47" s="608">
        <f>SUM(F42:F46)</f>
        <v>14115962055.701998</v>
      </c>
      <c r="G47" s="607">
        <f>SUM(G42:G46)</f>
        <v>1330693.1100000003</v>
      </c>
      <c r="H47" s="608"/>
      <c r="I47" s="609">
        <f>SUM(I42:I46)</f>
        <v>9237205827.0315018</v>
      </c>
    </row>
    <row r="54" spans="2:9">
      <c r="B54" s="1115" t="s">
        <v>1095</v>
      </c>
      <c r="C54" s="1115"/>
      <c r="D54" s="1115"/>
      <c r="E54" s="1115"/>
      <c r="F54" s="1115"/>
      <c r="G54" s="1115"/>
      <c r="H54" s="1115"/>
      <c r="I54" s="1115"/>
    </row>
    <row r="55" spans="2:9">
      <c r="B55" s="1115" t="s">
        <v>1173</v>
      </c>
      <c r="C55" s="1115"/>
      <c r="D55" s="1115"/>
      <c r="E55" s="1115"/>
      <c r="F55" s="1115"/>
      <c r="G55" s="1115"/>
      <c r="H55" s="1115"/>
      <c r="I55" s="1115"/>
    </row>
    <row r="56" spans="2:9">
      <c r="B56" s="1115" t="s">
        <v>1049</v>
      </c>
      <c r="C56" s="1115"/>
      <c r="D56" s="1115"/>
      <c r="E56" s="1115"/>
      <c r="F56" s="1115"/>
      <c r="G56" s="1115"/>
      <c r="H56" s="1115"/>
      <c r="I56" s="1115"/>
    </row>
  </sheetData>
  <mergeCells count="14">
    <mergeCell ref="B9:I9"/>
    <mergeCell ref="B10:I10"/>
    <mergeCell ref="B11:I11"/>
    <mergeCell ref="C12:F12"/>
    <mergeCell ref="G12:I12"/>
    <mergeCell ref="B54:I54"/>
    <mergeCell ref="B55:I55"/>
    <mergeCell ref="B56:I56"/>
    <mergeCell ref="E13:E15"/>
    <mergeCell ref="H13:H15"/>
    <mergeCell ref="C14:C15"/>
    <mergeCell ref="D14:D15"/>
    <mergeCell ref="B13:B15"/>
    <mergeCell ref="G14:G15"/>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2"/>
  <sheetViews>
    <sheetView topLeftCell="A7" workbookViewId="0">
      <selection activeCell="F19" sqref="F19"/>
    </sheetView>
  </sheetViews>
  <sheetFormatPr baseColWidth="10" defaultRowHeight="12.75"/>
  <cols>
    <col min="1" max="1" width="11.42578125" style="559"/>
    <col min="2" max="2" width="42.5703125" style="559" customWidth="1"/>
    <col min="3" max="3" width="16.5703125" style="559" bestFit="1" customWidth="1"/>
    <col min="4" max="4" width="18.5703125" style="559" bestFit="1" customWidth="1"/>
    <col min="5" max="5" width="16.5703125" style="559" bestFit="1" customWidth="1"/>
    <col min="6" max="6" width="19.5703125" style="559" bestFit="1" customWidth="1"/>
    <col min="7" max="7" width="11.85546875" style="559" bestFit="1" customWidth="1"/>
    <col min="8" max="8" width="15" style="559" bestFit="1" customWidth="1"/>
    <col min="9" max="9" width="13.42578125" style="559" bestFit="1" customWidth="1"/>
    <col min="10" max="10" width="11.7109375" style="559" bestFit="1" customWidth="1"/>
    <col min="11" max="16384" width="11.42578125" style="559"/>
  </cols>
  <sheetData>
    <row r="6" spans="2:10" s="578" customFormat="1" ht="18">
      <c r="B6" s="1177" t="s">
        <v>1261</v>
      </c>
      <c r="C6" s="1177"/>
      <c r="D6" s="1177"/>
      <c r="E6" s="1177"/>
      <c r="F6" s="1177"/>
      <c r="G6" s="894"/>
      <c r="H6" s="894"/>
      <c r="I6" s="894"/>
      <c r="J6" s="894"/>
    </row>
    <row r="7" spans="2:10" s="578" customFormat="1" ht="18">
      <c r="B7" s="774"/>
      <c r="C7" s="774"/>
      <c r="D7" s="774"/>
      <c r="E7" s="774"/>
      <c r="F7" s="774"/>
      <c r="G7" s="894"/>
      <c r="H7" s="894"/>
      <c r="I7" s="894"/>
      <c r="J7" s="894"/>
    </row>
    <row r="8" spans="2:10">
      <c r="D8" s="610">
        <v>44561</v>
      </c>
      <c r="E8" s="610"/>
      <c r="F8" s="610">
        <v>44196</v>
      </c>
    </row>
    <row r="9" spans="2:10" s="800" customFormat="1" ht="38.25">
      <c r="B9" s="895" t="s">
        <v>770</v>
      </c>
      <c r="C9" s="896" t="s">
        <v>1215</v>
      </c>
      <c r="D9" s="896" t="s">
        <v>1217</v>
      </c>
      <c r="E9" s="896" t="s">
        <v>1216</v>
      </c>
      <c r="F9" s="896" t="s">
        <v>1218</v>
      </c>
    </row>
    <row r="10" spans="2:10" ht="25.5">
      <c r="B10" s="853" t="s">
        <v>771</v>
      </c>
      <c r="C10" s="893">
        <v>6870.81</v>
      </c>
      <c r="D10" s="662">
        <v>1705967435</v>
      </c>
      <c r="E10" s="893">
        <v>6891.96</v>
      </c>
      <c r="F10" s="662">
        <v>1120903961</v>
      </c>
      <c r="H10" s="770"/>
      <c r="I10" s="770"/>
      <c r="J10" s="770"/>
    </row>
    <row r="11" spans="2:10" ht="25.5">
      <c r="B11" s="853" t="s">
        <v>772</v>
      </c>
      <c r="C11" s="893">
        <v>6887.4</v>
      </c>
      <c r="D11" s="662">
        <v>1971568810</v>
      </c>
      <c r="E11" s="893">
        <v>6941.65</v>
      </c>
      <c r="F11" s="662">
        <v>674880463</v>
      </c>
      <c r="H11" s="770"/>
      <c r="I11" s="770"/>
      <c r="J11" s="770"/>
    </row>
    <row r="12" spans="2:10" ht="25.5">
      <c r="B12" s="853" t="s">
        <v>773</v>
      </c>
      <c r="C12" s="893">
        <v>6870.81</v>
      </c>
      <c r="D12" s="662">
        <v>2098207475</v>
      </c>
      <c r="E12" s="893">
        <v>6891.96</v>
      </c>
      <c r="F12" s="662">
        <v>532135721</v>
      </c>
      <c r="G12" s="770"/>
      <c r="H12" s="770"/>
      <c r="J12" s="770"/>
    </row>
    <row r="13" spans="2:10" ht="25.5">
      <c r="B13" s="853" t="s">
        <v>774</v>
      </c>
      <c r="C13" s="893">
        <v>6887.4</v>
      </c>
      <c r="D13" s="662">
        <v>1626095194</v>
      </c>
      <c r="E13" s="893">
        <v>6941.65</v>
      </c>
      <c r="F13" s="662">
        <v>1055690696</v>
      </c>
      <c r="H13" s="770"/>
    </row>
    <row r="14" spans="2:10" s="800" customFormat="1">
      <c r="B14" s="611" t="s">
        <v>775</v>
      </c>
      <c r="C14" s="611"/>
      <c r="D14" s="612">
        <f>+D10+D11-D12-D13</f>
        <v>-46766424</v>
      </c>
      <c r="E14" s="613"/>
      <c r="F14" s="612">
        <f>+F10+F11-F12-F13</f>
        <v>207958007</v>
      </c>
      <c r="H14" s="770"/>
      <c r="I14" s="559"/>
    </row>
    <row r="15" spans="2:10">
      <c r="H15" s="770"/>
    </row>
    <row r="16" spans="2:10">
      <c r="C16" s="770">
        <f>+D10-D12</f>
        <v>-392240040</v>
      </c>
    </row>
    <row r="17" spans="2:9">
      <c r="C17" s="770">
        <f>+D11-D13</f>
        <v>345473616</v>
      </c>
    </row>
    <row r="18" spans="2:9">
      <c r="C18" s="770">
        <f>SUM(C16:C17)</f>
        <v>-46766424</v>
      </c>
      <c r="H18" s="770"/>
    </row>
    <row r="19" spans="2:9">
      <c r="E19" s="770"/>
      <c r="F19" s="770"/>
      <c r="H19" s="770"/>
    </row>
    <row r="20" spans="2:9">
      <c r="B20" s="1106" t="s">
        <v>1095</v>
      </c>
      <c r="C20" s="1106"/>
      <c r="D20" s="1106"/>
      <c r="E20" s="1106"/>
      <c r="F20" s="1106"/>
      <c r="G20" s="846"/>
      <c r="H20" s="846"/>
      <c r="I20" s="846"/>
    </row>
    <row r="21" spans="2:9">
      <c r="B21" s="1106" t="s">
        <v>1173</v>
      </c>
      <c r="C21" s="1106"/>
      <c r="D21" s="1106"/>
      <c r="E21" s="1106"/>
      <c r="F21" s="1106"/>
      <c r="G21" s="846"/>
      <c r="H21" s="846"/>
      <c r="I21" s="846"/>
    </row>
    <row r="22" spans="2:9">
      <c r="B22" s="1106" t="s">
        <v>1049</v>
      </c>
      <c r="C22" s="1106"/>
      <c r="D22" s="1106"/>
      <c r="E22" s="1106"/>
      <c r="F22" s="1106"/>
      <c r="G22" s="846"/>
      <c r="H22" s="846"/>
      <c r="I22" s="846"/>
    </row>
  </sheetData>
  <mergeCells count="4">
    <mergeCell ref="B6:F6"/>
    <mergeCell ref="B20:F20"/>
    <mergeCell ref="B22:F22"/>
    <mergeCell ref="B21:F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36"/>
  <sheetViews>
    <sheetView topLeftCell="A19" workbookViewId="0">
      <selection activeCell="G25" sqref="G25:K27"/>
    </sheetView>
  </sheetViews>
  <sheetFormatPr baseColWidth="10" defaultRowHeight="12.75"/>
  <cols>
    <col min="1" max="1" width="11.42578125" style="559"/>
    <col min="2" max="2" width="41" style="559" customWidth="1"/>
    <col min="3" max="3" width="15" style="559" bestFit="1" customWidth="1"/>
    <col min="4" max="4" width="18.28515625" style="559" bestFit="1" customWidth="1"/>
    <col min="5" max="5" width="21" style="559" bestFit="1" customWidth="1"/>
    <col min="6" max="6" width="11.42578125" style="559"/>
    <col min="7" max="7" width="15.5703125" style="851" bestFit="1" customWidth="1"/>
    <col min="8" max="8" width="14.140625" style="770" bestFit="1" customWidth="1"/>
    <col min="9" max="9" width="15.140625" style="559" bestFit="1" customWidth="1"/>
    <col min="10" max="16384" width="11.42578125" style="559"/>
  </cols>
  <sheetData>
    <row r="5" spans="2:8" ht="18">
      <c r="B5" s="1035" t="s">
        <v>1262</v>
      </c>
    </row>
    <row r="6" spans="2:8">
      <c r="B6" s="800"/>
    </row>
    <row r="7" spans="2:8" ht="14.25">
      <c r="B7" s="1179" t="s">
        <v>1032</v>
      </c>
      <c r="C7" s="1179"/>
      <c r="D7" s="1179"/>
      <c r="E7" s="1179"/>
    </row>
    <row r="8" spans="2:8" ht="14.25">
      <c r="B8" s="796"/>
      <c r="C8" s="796"/>
      <c r="D8" s="796"/>
      <c r="E8" s="796"/>
    </row>
    <row r="9" spans="2:8">
      <c r="D9" s="610">
        <v>44561</v>
      </c>
      <c r="E9" s="610">
        <v>44196</v>
      </c>
    </row>
    <row r="10" spans="2:8" s="800" customFormat="1" ht="15" customHeight="1">
      <c r="B10" s="1180" t="s">
        <v>776</v>
      </c>
      <c r="C10" s="1180" t="s">
        <v>777</v>
      </c>
      <c r="D10" s="1178" t="s">
        <v>778</v>
      </c>
      <c r="E10" s="1178"/>
      <c r="G10" s="851"/>
      <c r="H10" s="892"/>
    </row>
    <row r="11" spans="2:8" s="800" customFormat="1" ht="15" customHeight="1">
      <c r="B11" s="1181"/>
      <c r="C11" s="1181"/>
      <c r="D11" s="775" t="s">
        <v>1190</v>
      </c>
      <c r="E11" s="775" t="s">
        <v>975</v>
      </c>
      <c r="G11" s="851"/>
      <c r="H11" s="892"/>
    </row>
    <row r="12" spans="2:8" ht="15" customHeight="1">
      <c r="B12" s="658" t="s">
        <v>1074</v>
      </c>
      <c r="C12" s="893">
        <v>24670.91</v>
      </c>
      <c r="D12" s="662">
        <v>169509135.13710001</v>
      </c>
      <c r="E12" s="662">
        <v>95756478.72240001</v>
      </c>
    </row>
    <row r="13" spans="2:8" ht="15" customHeight="1">
      <c r="B13" s="658" t="s">
        <v>1078</v>
      </c>
      <c r="C13" s="893">
        <v>0</v>
      </c>
      <c r="D13" s="662">
        <v>8482177</v>
      </c>
      <c r="E13" s="662">
        <v>8482177</v>
      </c>
    </row>
    <row r="14" spans="2:8" ht="15" customHeight="1">
      <c r="B14" s="658" t="s">
        <v>779</v>
      </c>
      <c r="C14" s="893">
        <v>0</v>
      </c>
      <c r="D14" s="662">
        <v>4780000</v>
      </c>
      <c r="E14" s="662">
        <v>5000000</v>
      </c>
    </row>
    <row r="15" spans="2:8" ht="14.25" customHeight="1">
      <c r="B15" s="658" t="s">
        <v>973</v>
      </c>
      <c r="C15" s="893">
        <v>0</v>
      </c>
      <c r="D15" s="662">
        <v>74913525</v>
      </c>
      <c r="E15" s="662">
        <v>211034674</v>
      </c>
    </row>
    <row r="16" spans="2:8" ht="14.25" customHeight="1">
      <c r="B16" s="658" t="s">
        <v>974</v>
      </c>
      <c r="C16" s="893">
        <v>678248.27</v>
      </c>
      <c r="D16" s="662">
        <v>4660114995.9987001</v>
      </c>
      <c r="E16" s="662">
        <v>2573534157.9972</v>
      </c>
      <c r="G16" s="1071"/>
    </row>
    <row r="17" spans="2:10" ht="14.25" customHeight="1">
      <c r="B17" s="658" t="s">
        <v>1055</v>
      </c>
      <c r="C17" s="893">
        <v>0</v>
      </c>
      <c r="D17" s="662">
        <v>0</v>
      </c>
      <c r="E17" s="662">
        <v>1270556397</v>
      </c>
    </row>
    <row r="18" spans="2:10" ht="14.25" customHeight="1">
      <c r="B18" s="658" t="s">
        <v>1077</v>
      </c>
      <c r="C18" s="893">
        <v>81774.86</v>
      </c>
      <c r="D18" s="662">
        <v>561859525.83660007</v>
      </c>
      <c r="E18" s="662">
        <v>532008656</v>
      </c>
    </row>
    <row r="19" spans="2:10" ht="14.25" customHeight="1">
      <c r="B19" s="658" t="s">
        <v>1079</v>
      </c>
      <c r="C19" s="893">
        <v>0</v>
      </c>
      <c r="D19" s="662">
        <v>20625854</v>
      </c>
      <c r="E19" s="662">
        <v>3972762</v>
      </c>
    </row>
    <row r="20" spans="2:10" ht="14.25" customHeight="1">
      <c r="B20" s="658" t="s">
        <v>1076</v>
      </c>
      <c r="C20" s="893">
        <v>5271.21</v>
      </c>
      <c r="D20" s="662">
        <v>36217482.380100004</v>
      </c>
      <c r="E20" s="662">
        <v>2577779045</v>
      </c>
    </row>
    <row r="21" spans="2:10" ht="14.25" customHeight="1">
      <c r="B21" s="658" t="s">
        <v>1092</v>
      </c>
      <c r="C21" s="893">
        <v>424440.84</v>
      </c>
      <c r="D21" s="662">
        <v>2916252367.8804002</v>
      </c>
      <c r="E21" s="662">
        <v>206758800</v>
      </c>
    </row>
    <row r="22" spans="2:10" ht="14.25" customHeight="1">
      <c r="B22" s="658" t="s">
        <v>1093</v>
      </c>
      <c r="C22" s="893">
        <v>4396.91</v>
      </c>
      <c r="D22" s="662">
        <v>30210333.197100002</v>
      </c>
      <c r="E22" s="662">
        <v>1827928706</v>
      </c>
    </row>
    <row r="23" spans="2:10" ht="14.25" customHeight="1">
      <c r="B23" s="658" t="s">
        <v>1230</v>
      </c>
      <c r="C23" s="893">
        <v>401765.91</v>
      </c>
      <c r="D23" s="662">
        <v>2760457232.0871</v>
      </c>
      <c r="E23" s="662">
        <v>0</v>
      </c>
    </row>
    <row r="24" spans="2:10" ht="14.25" customHeight="1">
      <c r="B24" s="658" t="s">
        <v>1231</v>
      </c>
      <c r="C24" s="893">
        <v>415799.91000000003</v>
      </c>
      <c r="D24" s="662">
        <v>2856882179.6271005</v>
      </c>
      <c r="E24" s="662">
        <v>0</v>
      </c>
    </row>
    <row r="25" spans="2:10" ht="14.25" customHeight="1">
      <c r="B25" s="658" t="s">
        <v>1232</v>
      </c>
      <c r="C25" s="893">
        <v>110010.83</v>
      </c>
      <c r="D25" s="662">
        <v>755863510.87230003</v>
      </c>
      <c r="E25" s="662">
        <v>0</v>
      </c>
    </row>
    <row r="26" spans="2:10" s="800" customFormat="1" ht="15" customHeight="1">
      <c r="B26" s="775" t="s">
        <v>780</v>
      </c>
      <c r="C26" s="613">
        <f>SUM(C12:C25)</f>
        <v>2146379.65</v>
      </c>
      <c r="D26" s="612">
        <f t="shared" ref="D26:E26" si="0">SUM(D12:D25)</f>
        <v>14856168319.0165</v>
      </c>
      <c r="E26" s="612">
        <f t="shared" si="0"/>
        <v>9312811853.7196007</v>
      </c>
      <c r="G26" s="851"/>
      <c r="H26" s="851"/>
      <c r="I26" s="851"/>
      <c r="J26" s="851"/>
    </row>
    <row r="27" spans="2:10">
      <c r="I27" s="851"/>
    </row>
    <row r="28" spans="2:10">
      <c r="I28" s="851"/>
    </row>
    <row r="29" spans="2:10">
      <c r="B29" s="559" t="s">
        <v>1256</v>
      </c>
      <c r="I29" s="851"/>
    </row>
    <row r="30" spans="2:10">
      <c r="I30" s="851"/>
    </row>
    <row r="31" spans="2:10">
      <c r="B31" s="559" t="s">
        <v>1257</v>
      </c>
      <c r="I31" s="851"/>
    </row>
    <row r="32" spans="2:10">
      <c r="I32" s="851"/>
    </row>
    <row r="33" spans="2:9">
      <c r="I33" s="770"/>
    </row>
    <row r="34" spans="2:9">
      <c r="B34" s="1106" t="s">
        <v>1095</v>
      </c>
      <c r="C34" s="1106"/>
      <c r="D34" s="1106"/>
      <c r="E34" s="1106"/>
      <c r="F34" s="846"/>
    </row>
    <row r="35" spans="2:9">
      <c r="B35" s="1106" t="s">
        <v>1173</v>
      </c>
      <c r="C35" s="1106"/>
      <c r="D35" s="1106"/>
      <c r="E35" s="1106"/>
      <c r="F35" s="846"/>
    </row>
    <row r="36" spans="2:9">
      <c r="B36" s="1106" t="s">
        <v>1049</v>
      </c>
      <c r="C36" s="1106"/>
      <c r="D36" s="1106"/>
      <c r="E36" s="1106"/>
      <c r="F36" s="846"/>
    </row>
  </sheetData>
  <mergeCells count="7">
    <mergeCell ref="D10:E10"/>
    <mergeCell ref="B7:E7"/>
    <mergeCell ref="B34:E34"/>
    <mergeCell ref="B35:E35"/>
    <mergeCell ref="B36:E36"/>
    <mergeCell ref="B10:B11"/>
    <mergeCell ref="C10:C1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B4:J47"/>
  <sheetViews>
    <sheetView showGridLines="0" topLeftCell="A25" zoomScale="75" zoomScaleNormal="75" workbookViewId="0">
      <selection activeCell="K1" sqref="K1:AE1048576"/>
    </sheetView>
  </sheetViews>
  <sheetFormatPr baseColWidth="10" defaultColWidth="11.42578125" defaultRowHeight="15"/>
  <cols>
    <col min="1" max="1" width="6.42578125" style="614" customWidth="1"/>
    <col min="2" max="2" width="60.85546875" style="614" bestFit="1" customWidth="1"/>
    <col min="3" max="3" width="22.28515625" style="614" bestFit="1" customWidth="1"/>
    <col min="4" max="4" width="13.7109375" style="614" customWidth="1"/>
    <col min="5" max="5" width="28.28515625" style="614" bestFit="1" customWidth="1"/>
    <col min="6" max="6" width="20.28515625" style="614" bestFit="1" customWidth="1"/>
    <col min="7" max="7" width="19" style="614" bestFit="1" customWidth="1"/>
    <col min="8" max="8" width="21.28515625" style="614" bestFit="1" customWidth="1"/>
    <col min="9" max="9" width="23" style="614" bestFit="1" customWidth="1"/>
    <col min="10" max="10" width="13.85546875" style="614" bestFit="1" customWidth="1"/>
    <col min="11" max="16384" width="11.42578125" style="614"/>
  </cols>
  <sheetData>
    <row r="4" spans="2:9">
      <c r="B4" s="1182"/>
      <c r="C4" s="1182"/>
      <c r="D4" s="1182"/>
      <c r="E4" s="1182"/>
      <c r="F4" s="1182"/>
      <c r="G4" s="1182"/>
      <c r="H4" s="1182"/>
      <c r="I4" s="1182"/>
    </row>
    <row r="5" spans="2:9">
      <c r="B5" s="1183" t="s">
        <v>1263</v>
      </c>
      <c r="C5" s="1183"/>
      <c r="D5" s="1183"/>
      <c r="E5" s="1183"/>
      <c r="F5" s="1183"/>
      <c r="G5" s="1183"/>
      <c r="H5" s="1183"/>
      <c r="I5" s="1183"/>
    </row>
    <row r="6" spans="2:9">
      <c r="B6" s="929"/>
      <c r="C6" s="929"/>
      <c r="D6" s="623" t="s">
        <v>327</v>
      </c>
      <c r="F6" s="623"/>
      <c r="G6" s="623"/>
      <c r="H6" s="623"/>
      <c r="I6" s="623"/>
    </row>
    <row r="7" spans="2:9" ht="15" customHeight="1">
      <c r="B7" s="685"/>
      <c r="C7" s="685"/>
      <c r="D7" s="685"/>
      <c r="E7" s="685"/>
      <c r="F7" s="685"/>
      <c r="G7" s="685"/>
      <c r="H7" s="685"/>
      <c r="I7" s="685"/>
    </row>
    <row r="8" spans="2:9">
      <c r="B8" s="1184" t="s">
        <v>1033</v>
      </c>
      <c r="C8" s="1184"/>
      <c r="D8" s="1184"/>
      <c r="E8" s="1184"/>
      <c r="F8" s="1184"/>
      <c r="G8" s="1184"/>
      <c r="H8" s="1184"/>
      <c r="I8" s="1184"/>
    </row>
    <row r="9" spans="2:9" ht="15.75" customHeight="1" thickBot="1">
      <c r="B9" s="615"/>
      <c r="C9" s="615"/>
      <c r="D9" s="615"/>
      <c r="E9" s="616"/>
      <c r="F9" s="616"/>
      <c r="G9" s="616"/>
      <c r="H9" s="615"/>
      <c r="I9" s="615"/>
    </row>
    <row r="10" spans="2:9" ht="15.75" thickBot="1">
      <c r="B10" s="1185" t="s">
        <v>1161</v>
      </c>
      <c r="C10" s="1186"/>
      <c r="D10" s="1186"/>
      <c r="E10" s="1186"/>
      <c r="F10" s="1187"/>
      <c r="G10" s="1188" t="s">
        <v>1227</v>
      </c>
      <c r="H10" s="1188"/>
      <c r="I10" s="1189"/>
    </row>
    <row r="11" spans="2:9">
      <c r="B11" s="1190" t="s">
        <v>839</v>
      </c>
      <c r="C11" s="1190" t="s">
        <v>781</v>
      </c>
      <c r="D11" s="1190" t="s">
        <v>782</v>
      </c>
      <c r="E11" s="1190" t="s">
        <v>638</v>
      </c>
      <c r="F11" s="1190" t="s">
        <v>789</v>
      </c>
      <c r="G11" s="1190" t="s">
        <v>229</v>
      </c>
      <c r="H11" s="1193" t="s">
        <v>319</v>
      </c>
      <c r="I11" s="1196" t="s">
        <v>320</v>
      </c>
    </row>
    <row r="12" spans="2:9">
      <c r="B12" s="1191"/>
      <c r="C12" s="1191"/>
      <c r="D12" s="1191"/>
      <c r="E12" s="1191"/>
      <c r="F12" s="1191"/>
      <c r="G12" s="1191"/>
      <c r="H12" s="1194"/>
      <c r="I12" s="1197"/>
    </row>
    <row r="13" spans="2:9" ht="15.75" thickBot="1">
      <c r="B13" s="1192"/>
      <c r="C13" s="1192"/>
      <c r="D13" s="1192"/>
      <c r="E13" s="1192"/>
      <c r="F13" s="1192"/>
      <c r="G13" s="1192"/>
      <c r="H13" s="1195"/>
      <c r="I13" s="1198"/>
    </row>
    <row r="14" spans="2:9" ht="18">
      <c r="B14" s="930" t="s">
        <v>1219</v>
      </c>
      <c r="C14" s="931"/>
      <c r="D14" s="931"/>
      <c r="E14" s="931"/>
      <c r="F14" s="931"/>
      <c r="G14" s="931"/>
      <c r="H14" s="931"/>
      <c r="I14" s="932"/>
    </row>
    <row r="15" spans="2:9" ht="18">
      <c r="B15" s="688" t="s">
        <v>976</v>
      </c>
      <c r="C15" s="933"/>
      <c r="D15" s="934"/>
      <c r="E15" s="934"/>
      <c r="F15" s="934"/>
      <c r="G15" s="935"/>
      <c r="H15" s="935"/>
      <c r="I15" s="936"/>
    </row>
    <row r="16" spans="2:9" ht="18">
      <c r="B16" s="937" t="s">
        <v>783</v>
      </c>
      <c r="C16" s="938"/>
      <c r="D16" s="938"/>
      <c r="E16" s="939">
        <f>SUM(E14:E15)</f>
        <v>0</v>
      </c>
      <c r="F16" s="939">
        <f>SUM(F14:F15)</f>
        <v>0</v>
      </c>
      <c r="G16" s="938"/>
      <c r="H16" s="938"/>
      <c r="I16" s="940"/>
    </row>
    <row r="17" spans="2:9">
      <c r="B17" s="619" t="s">
        <v>784</v>
      </c>
      <c r="C17" s="941"/>
      <c r="D17" s="941"/>
      <c r="E17" s="942">
        <v>820623240</v>
      </c>
      <c r="F17" s="942">
        <v>820623240</v>
      </c>
      <c r="G17" s="941"/>
      <c r="H17" s="941"/>
      <c r="I17" s="943"/>
    </row>
    <row r="18" spans="2:9" ht="18">
      <c r="B18" s="944" t="s">
        <v>321</v>
      </c>
      <c r="C18" s="945"/>
      <c r="D18" s="945"/>
      <c r="E18" s="945"/>
      <c r="F18" s="934"/>
      <c r="G18" s="945"/>
      <c r="H18" s="945"/>
      <c r="I18" s="946"/>
    </row>
    <row r="19" spans="2:9">
      <c r="B19" s="620" t="s">
        <v>785</v>
      </c>
      <c r="C19" s="945" t="s">
        <v>788</v>
      </c>
      <c r="D19" s="934">
        <v>1</v>
      </c>
      <c r="E19" s="934">
        <v>900000000</v>
      </c>
      <c r="F19" s="934">
        <v>900000000</v>
      </c>
      <c r="G19" s="934">
        <v>8800000000</v>
      </c>
      <c r="H19" s="934">
        <v>5146044578</v>
      </c>
      <c r="I19" s="947">
        <v>22720516339</v>
      </c>
    </row>
    <row r="20" spans="2:9" s="725" customFormat="1">
      <c r="B20" s="618" t="s">
        <v>1220</v>
      </c>
      <c r="C20" s="938"/>
      <c r="D20" s="938"/>
      <c r="E20" s="939">
        <f>SUM(E19)</f>
        <v>900000000</v>
      </c>
      <c r="F20" s="939">
        <f>SUM(F19)</f>
        <v>900000000</v>
      </c>
      <c r="G20" s="939"/>
      <c r="H20" s="939"/>
      <c r="I20" s="948"/>
    </row>
    <row r="21" spans="2:9">
      <c r="B21" s="619" t="s">
        <v>784</v>
      </c>
      <c r="C21" s="941"/>
      <c r="D21" s="941"/>
      <c r="E21" s="942">
        <v>851000000</v>
      </c>
      <c r="F21" s="942">
        <v>851000000</v>
      </c>
      <c r="G21" s="941"/>
      <c r="H21" s="941"/>
      <c r="I21" s="943"/>
    </row>
    <row r="22" spans="2:9">
      <c r="B22" s="1100" t="s">
        <v>1252</v>
      </c>
      <c r="C22" s="945" t="s">
        <v>1330</v>
      </c>
      <c r="D22" s="934">
        <v>1</v>
      </c>
      <c r="E22" s="934">
        <v>733602086</v>
      </c>
      <c r="F22" s="934">
        <v>733602086</v>
      </c>
      <c r="G22" s="1101"/>
      <c r="H22" s="1101"/>
      <c r="I22" s="1102"/>
    </row>
    <row r="23" spans="2:9">
      <c r="B23" s="620" t="s">
        <v>1253</v>
      </c>
      <c r="C23" s="945" t="s">
        <v>1330</v>
      </c>
      <c r="D23" s="934">
        <v>1650</v>
      </c>
      <c r="E23" s="934">
        <v>969866363</v>
      </c>
      <c r="F23" s="934">
        <v>969866363</v>
      </c>
      <c r="G23" s="1101"/>
      <c r="H23" s="1101"/>
      <c r="I23" s="1102"/>
    </row>
    <row r="24" spans="2:9" s="725" customFormat="1">
      <c r="B24" s="618" t="s">
        <v>1221</v>
      </c>
      <c r="C24" s="938"/>
      <c r="D24" s="938"/>
      <c r="E24" s="939">
        <f>+E23+E22</f>
        <v>1703468449</v>
      </c>
      <c r="F24" s="939">
        <f>+F23+F22</f>
        <v>1703468449</v>
      </c>
      <c r="G24" s="939"/>
      <c r="H24" s="939"/>
      <c r="I24" s="948"/>
    </row>
    <row r="25" spans="2:9">
      <c r="B25" s="619" t="s">
        <v>784</v>
      </c>
      <c r="C25" s="941"/>
      <c r="D25" s="941"/>
      <c r="E25" s="942">
        <v>0</v>
      </c>
      <c r="F25" s="942">
        <v>0</v>
      </c>
      <c r="G25" s="941"/>
      <c r="H25" s="941"/>
      <c r="I25" s="943"/>
    </row>
    <row r="26" spans="2:9" ht="18">
      <c r="B26" s="617" t="s">
        <v>1080</v>
      </c>
      <c r="C26" s="933" t="s">
        <v>786</v>
      </c>
      <c r="D26" s="934">
        <v>1</v>
      </c>
      <c r="E26" s="934">
        <v>352472553</v>
      </c>
      <c r="F26" s="934">
        <v>352472553</v>
      </c>
      <c r="G26" s="935"/>
      <c r="H26" s="935"/>
      <c r="I26" s="936"/>
    </row>
    <row r="27" spans="2:9" ht="18">
      <c r="B27" s="617" t="s">
        <v>1081</v>
      </c>
      <c r="C27" s="933" t="s">
        <v>786</v>
      </c>
      <c r="D27" s="934">
        <v>1</v>
      </c>
      <c r="E27" s="934">
        <v>415431846</v>
      </c>
      <c r="F27" s="934">
        <v>415431846</v>
      </c>
      <c r="G27" s="935"/>
      <c r="H27" s="935"/>
      <c r="I27" s="936"/>
    </row>
    <row r="28" spans="2:9" s="725" customFormat="1">
      <c r="B28" s="618" t="s">
        <v>1222</v>
      </c>
      <c r="C28" s="938"/>
      <c r="D28" s="938"/>
      <c r="E28" s="939">
        <f>SUM(E26:E27)</f>
        <v>767904399</v>
      </c>
      <c r="F28" s="939">
        <f>SUM(F26:F27)</f>
        <v>767904399</v>
      </c>
      <c r="G28" s="939"/>
      <c r="H28" s="939"/>
      <c r="I28" s="948"/>
    </row>
    <row r="29" spans="2:9">
      <c r="B29" s="619" t="s">
        <v>784</v>
      </c>
      <c r="C29" s="941"/>
      <c r="D29" s="941"/>
      <c r="E29" s="942">
        <v>578511122.39999998</v>
      </c>
      <c r="F29" s="942">
        <v>578511122.39999998</v>
      </c>
      <c r="G29" s="941"/>
      <c r="H29" s="941"/>
      <c r="I29" s="943"/>
    </row>
    <row r="30" spans="2:9">
      <c r="B30" s="620" t="s">
        <v>1223</v>
      </c>
      <c r="C30" s="945" t="s">
        <v>786</v>
      </c>
      <c r="D30" s="934">
        <v>1</v>
      </c>
      <c r="E30" s="934">
        <v>132606633.00000001</v>
      </c>
      <c r="F30" s="934">
        <v>132606633.00000001</v>
      </c>
      <c r="G30" s="945"/>
      <c r="H30" s="945"/>
      <c r="I30" s="946"/>
    </row>
    <row r="31" spans="2:9">
      <c r="B31" s="620" t="s">
        <v>1224</v>
      </c>
      <c r="C31" s="945" t="s">
        <v>786</v>
      </c>
      <c r="D31" s="934">
        <v>1</v>
      </c>
      <c r="E31" s="934">
        <v>199622109</v>
      </c>
      <c r="F31" s="934">
        <v>199622109</v>
      </c>
      <c r="G31" s="945"/>
      <c r="H31" s="945"/>
      <c r="I31" s="946"/>
    </row>
    <row r="32" spans="2:9" s="725" customFormat="1">
      <c r="B32" s="618" t="s">
        <v>1225</v>
      </c>
      <c r="C32" s="938"/>
      <c r="D32" s="938"/>
      <c r="E32" s="939">
        <f>SUM(E30:E31)</f>
        <v>332228742</v>
      </c>
      <c r="F32" s="939">
        <f>SUM(F30:F31)</f>
        <v>332228742</v>
      </c>
      <c r="G32" s="939"/>
      <c r="H32" s="939"/>
      <c r="I32" s="948"/>
    </row>
    <row r="33" spans="2:10">
      <c r="B33" s="619" t="s">
        <v>784</v>
      </c>
      <c r="C33" s="941"/>
      <c r="D33" s="941"/>
      <c r="E33" s="942">
        <v>333251422</v>
      </c>
      <c r="F33" s="942">
        <v>333251422</v>
      </c>
      <c r="G33" s="941"/>
      <c r="H33" s="941"/>
      <c r="I33" s="943"/>
    </row>
    <row r="34" spans="2:10" s="725" customFormat="1">
      <c r="B34" s="618" t="s">
        <v>1226</v>
      </c>
      <c r="C34" s="938"/>
      <c r="D34" s="938"/>
      <c r="E34" s="939">
        <f>+E24+E28+E32</f>
        <v>2803601590</v>
      </c>
      <c r="F34" s="939">
        <f>+F24+F28+F32</f>
        <v>2803601590</v>
      </c>
      <c r="G34" s="939"/>
      <c r="H34" s="939"/>
      <c r="I34" s="948"/>
    </row>
    <row r="35" spans="2:10" s="725" customFormat="1" ht="18">
      <c r="B35" s="937" t="s">
        <v>787</v>
      </c>
      <c r="C35" s="938"/>
      <c r="D35" s="938"/>
      <c r="E35" s="939">
        <f>+E20+E34</f>
        <v>3703601590</v>
      </c>
      <c r="F35" s="939">
        <f>+F20+F34</f>
        <v>3703601590</v>
      </c>
      <c r="G35" s="939">
        <v>8800000000</v>
      </c>
      <c r="H35" s="939">
        <v>5146044578</v>
      </c>
      <c r="I35" s="948">
        <v>17574471761</v>
      </c>
    </row>
    <row r="36" spans="2:10" ht="15.75" thickBot="1">
      <c r="B36" s="621" t="s">
        <v>784</v>
      </c>
      <c r="C36" s="949"/>
      <c r="D36" s="949"/>
      <c r="E36" s="950">
        <v>1762762544.4000001</v>
      </c>
      <c r="F36" s="951">
        <v>1762762544.4000001</v>
      </c>
      <c r="G36" s="952">
        <v>8800000000</v>
      </c>
      <c r="H36" s="952">
        <v>2514750077</v>
      </c>
      <c r="I36" s="953">
        <v>16243251345</v>
      </c>
      <c r="J36" s="622"/>
    </row>
    <row r="40" spans="2:10">
      <c r="F40" s="751"/>
    </row>
    <row r="45" spans="2:10">
      <c r="B45" s="1115" t="s">
        <v>1095</v>
      </c>
      <c r="C45" s="1115"/>
      <c r="D45" s="1115"/>
      <c r="E45" s="1115"/>
      <c r="F45" s="1115"/>
      <c r="G45" s="1115"/>
      <c r="H45" s="1115"/>
      <c r="I45" s="1115"/>
    </row>
    <row r="46" spans="2:10">
      <c r="B46" s="1115" t="s">
        <v>1173</v>
      </c>
      <c r="C46" s="1115"/>
      <c r="D46" s="1115"/>
      <c r="E46" s="1115"/>
      <c r="F46" s="1115"/>
      <c r="G46" s="1115"/>
      <c r="H46" s="1115"/>
      <c r="I46" s="1115"/>
    </row>
    <row r="47" spans="2:10">
      <c r="B47" s="1115" t="s">
        <v>1049</v>
      </c>
      <c r="C47" s="1115"/>
      <c r="D47" s="1115"/>
      <c r="E47" s="1115"/>
      <c r="F47" s="1115"/>
      <c r="G47" s="1115"/>
      <c r="H47" s="1115"/>
      <c r="I47" s="1115"/>
    </row>
  </sheetData>
  <mergeCells count="16">
    <mergeCell ref="B4:I4"/>
    <mergeCell ref="B5:I5"/>
    <mergeCell ref="B45:I45"/>
    <mergeCell ref="B46:I46"/>
    <mergeCell ref="B47:I47"/>
    <mergeCell ref="B8:I8"/>
    <mergeCell ref="B10:F10"/>
    <mergeCell ref="G10:I10"/>
    <mergeCell ref="B11:B13"/>
    <mergeCell ref="C11:C13"/>
    <mergeCell ref="D11:D13"/>
    <mergeCell ref="E11:E13"/>
    <mergeCell ref="F11:F13"/>
    <mergeCell ref="G11:G13"/>
    <mergeCell ref="H11:H13"/>
    <mergeCell ref="I11:I13"/>
  </mergeCells>
  <phoneticPr fontId="21"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C6:Q64"/>
  <sheetViews>
    <sheetView showGridLines="0" topLeftCell="A28" zoomScale="75" zoomScaleNormal="75" workbookViewId="0">
      <selection activeCell="D20" sqref="D20"/>
    </sheetView>
  </sheetViews>
  <sheetFormatPr baseColWidth="10" defaultColWidth="11.42578125" defaultRowHeight="15"/>
  <cols>
    <col min="1" max="1" width="11.42578125" style="413"/>
    <col min="2" max="2" width="1.85546875" style="413" customWidth="1"/>
    <col min="3" max="3" width="45.7109375" style="413" bestFit="1" customWidth="1"/>
    <col min="4" max="4" width="18.5703125" style="413" bestFit="1" customWidth="1"/>
    <col min="5" max="5" width="25.85546875" style="413" bestFit="1" customWidth="1"/>
    <col min="6" max="6" width="28.28515625" style="413" bestFit="1" customWidth="1"/>
    <col min="7" max="7" width="24.140625" style="413" bestFit="1" customWidth="1"/>
    <col min="8" max="8" width="1.85546875" style="413" customWidth="1"/>
    <col min="9" max="12" width="11.42578125" style="413"/>
    <col min="16" max="16" width="13.85546875" style="413" bestFit="1" customWidth="1"/>
    <col min="17" max="16384" width="11.42578125" style="413"/>
  </cols>
  <sheetData>
    <row r="6" spans="3:16">
      <c r="D6" s="623"/>
      <c r="E6" s="623"/>
      <c r="F6" s="623"/>
      <c r="G6" s="623"/>
    </row>
    <row r="7" spans="3:16">
      <c r="C7" s="1199" t="s">
        <v>1263</v>
      </c>
      <c r="D7" s="1199"/>
      <c r="E7" s="1199"/>
      <c r="F7" s="1199"/>
      <c r="G7" s="1199"/>
    </row>
    <row r="8" spans="3:16">
      <c r="C8" s="1200" t="s">
        <v>327</v>
      </c>
      <c r="D8" s="1200"/>
      <c r="E8" s="1200"/>
      <c r="F8" s="1200"/>
      <c r="G8" s="1200"/>
    </row>
    <row r="9" spans="3:16" ht="15.75" thickBot="1"/>
    <row r="10" spans="3:16">
      <c r="C10" s="1201" t="s">
        <v>316</v>
      </c>
      <c r="D10" s="1203" t="s">
        <v>640</v>
      </c>
      <c r="E10" s="1203" t="s">
        <v>789</v>
      </c>
      <c r="F10" s="1203" t="s">
        <v>638</v>
      </c>
      <c r="G10" s="1205" t="s">
        <v>639</v>
      </c>
      <c r="I10" s="624"/>
      <c r="J10" s="625"/>
    </row>
    <row r="11" spans="3:16">
      <c r="C11" s="1202"/>
      <c r="D11" s="1204"/>
      <c r="E11" s="1204"/>
      <c r="F11" s="1204"/>
      <c r="G11" s="1206"/>
    </row>
    <row r="12" spans="3:16" ht="30" customHeight="1">
      <c r="C12" s="414" t="s">
        <v>322</v>
      </c>
      <c r="D12" s="415"/>
      <c r="E12" s="415"/>
      <c r="F12" s="415"/>
      <c r="G12" s="416"/>
    </row>
    <row r="13" spans="3:16" ht="30" customHeight="1">
      <c r="C13" s="417" t="s">
        <v>977</v>
      </c>
      <c r="D13" s="415"/>
      <c r="E13" s="415"/>
      <c r="F13" s="415"/>
      <c r="G13" s="416"/>
      <c r="P13" s="626"/>
    </row>
    <row r="14" spans="3:16" ht="24.75" customHeight="1">
      <c r="C14" s="726" t="s">
        <v>790</v>
      </c>
      <c r="D14" s="727">
        <f>SUM(D13:D13)</f>
        <v>0</v>
      </c>
      <c r="E14" s="727">
        <f>SUM(E13:E13)</f>
        <v>0</v>
      </c>
      <c r="F14" s="727">
        <f>SUM(F13:F13)</f>
        <v>0</v>
      </c>
      <c r="G14" s="728"/>
    </row>
    <row r="15" spans="3:16" ht="30" customHeight="1">
      <c r="C15" s="414" t="s">
        <v>791</v>
      </c>
      <c r="D15" s="418">
        <v>820623240</v>
      </c>
      <c r="E15" s="418">
        <v>820623240</v>
      </c>
      <c r="F15" s="418">
        <v>820623240</v>
      </c>
      <c r="G15" s="419"/>
    </row>
    <row r="16" spans="3:16" ht="30" customHeight="1">
      <c r="C16" s="414" t="s">
        <v>323</v>
      </c>
      <c r="D16" s="415"/>
      <c r="E16" s="415"/>
      <c r="F16" s="415"/>
      <c r="G16" s="416"/>
    </row>
    <row r="17" spans="3:16" ht="24.95" customHeight="1">
      <c r="C17" s="414" t="s">
        <v>1097</v>
      </c>
      <c r="D17" s="415"/>
      <c r="E17" s="415"/>
      <c r="F17" s="415"/>
      <c r="G17" s="416"/>
    </row>
    <row r="18" spans="3:16" ht="24.95" customHeight="1">
      <c r="C18" s="417" t="s">
        <v>321</v>
      </c>
      <c r="D18" s="415">
        <v>900000000</v>
      </c>
      <c r="E18" s="415">
        <f>+D18</f>
        <v>900000000</v>
      </c>
      <c r="F18" s="415">
        <f>+E18</f>
        <v>900000000</v>
      </c>
      <c r="G18" s="416"/>
      <c r="P18" s="626"/>
    </row>
    <row r="19" spans="3:16" ht="24.95" customHeight="1">
      <c r="C19" s="726" t="s">
        <v>1228</v>
      </c>
      <c r="D19" s="727">
        <f>SUM(D18)</f>
        <v>900000000</v>
      </c>
      <c r="E19" s="727">
        <f t="shared" ref="E19:F19" si="0">SUM(E18)</f>
        <v>900000000</v>
      </c>
      <c r="F19" s="727">
        <f t="shared" si="0"/>
        <v>900000000</v>
      </c>
      <c r="G19" s="728"/>
      <c r="P19" s="626"/>
    </row>
    <row r="20" spans="3:16" ht="24.95" customHeight="1">
      <c r="C20" s="620" t="s">
        <v>1252</v>
      </c>
      <c r="D20" s="415">
        <v>733602086</v>
      </c>
      <c r="E20" s="415">
        <v>733602086</v>
      </c>
      <c r="F20" s="415">
        <v>733602086</v>
      </c>
      <c r="G20" s="416"/>
      <c r="P20" s="626"/>
    </row>
    <row r="21" spans="3:16" ht="24.95" customHeight="1">
      <c r="C21" s="688" t="s">
        <v>1253</v>
      </c>
      <c r="D21" s="415">
        <v>969866363</v>
      </c>
      <c r="E21" s="415">
        <v>969866363</v>
      </c>
      <c r="F21" s="415">
        <v>969866363</v>
      </c>
      <c r="G21" s="416"/>
      <c r="P21" s="626"/>
    </row>
    <row r="22" spans="3:16" ht="24.95" customHeight="1">
      <c r="C22" s="954" t="s">
        <v>247</v>
      </c>
      <c r="D22" s="727">
        <f>SUM(D20:D21)</f>
        <v>1703468449</v>
      </c>
      <c r="E22" s="727">
        <f t="shared" ref="E22:F22" si="1">SUM(E20:E21)</f>
        <v>1703468449</v>
      </c>
      <c r="F22" s="727">
        <f t="shared" si="1"/>
        <v>1703468449</v>
      </c>
      <c r="G22" s="728"/>
      <c r="P22" s="626"/>
    </row>
    <row r="23" spans="3:16" ht="24.75" customHeight="1">
      <c r="C23" s="760" t="s">
        <v>1098</v>
      </c>
      <c r="D23" s="415"/>
      <c r="E23" s="415"/>
      <c r="F23" s="415"/>
      <c r="G23" s="416"/>
      <c r="P23" s="626"/>
    </row>
    <row r="24" spans="3:16" ht="24.75" customHeight="1">
      <c r="C24" s="617" t="s">
        <v>1080</v>
      </c>
      <c r="D24" s="415">
        <v>352472553</v>
      </c>
      <c r="E24" s="415">
        <v>352472553</v>
      </c>
      <c r="F24" s="415">
        <v>352472553</v>
      </c>
      <c r="G24" s="416"/>
    </row>
    <row r="25" spans="3:16" ht="24.75" customHeight="1">
      <c r="C25" s="617" t="s">
        <v>1081</v>
      </c>
      <c r="D25" s="415">
        <v>415431846</v>
      </c>
      <c r="E25" s="415">
        <v>415431846</v>
      </c>
      <c r="F25" s="415">
        <v>415431846</v>
      </c>
      <c r="G25" s="416"/>
    </row>
    <row r="26" spans="3:16" ht="24.75" customHeight="1">
      <c r="C26" s="726" t="s">
        <v>247</v>
      </c>
      <c r="D26" s="727">
        <f>SUM(D24:D25)</f>
        <v>767904399</v>
      </c>
      <c r="E26" s="727">
        <f>SUM(E24:E25)</f>
        <v>767904399</v>
      </c>
      <c r="F26" s="727">
        <f>SUM(F24:F25)</f>
        <v>767904399</v>
      </c>
      <c r="G26" s="728"/>
    </row>
    <row r="27" spans="3:16" ht="24.75" customHeight="1">
      <c r="C27" s="620" t="s">
        <v>1223</v>
      </c>
      <c r="D27" s="415">
        <v>132606633.00000001</v>
      </c>
      <c r="E27" s="415">
        <v>132606633.00000001</v>
      </c>
      <c r="F27" s="415">
        <v>132606633.00000001</v>
      </c>
      <c r="G27" s="416"/>
      <c r="P27" s="626"/>
    </row>
    <row r="28" spans="3:16" ht="24.75" customHeight="1">
      <c r="C28" s="620" t="s">
        <v>1224</v>
      </c>
      <c r="D28" s="415">
        <v>199622109</v>
      </c>
      <c r="E28" s="415">
        <v>199622109</v>
      </c>
      <c r="F28" s="415">
        <v>199622109</v>
      </c>
      <c r="G28" s="416"/>
      <c r="P28" s="626"/>
    </row>
    <row r="29" spans="3:16" ht="24.75" customHeight="1">
      <c r="C29" s="726" t="s">
        <v>247</v>
      </c>
      <c r="D29" s="727">
        <f>SUM(D27:D28)</f>
        <v>332228742</v>
      </c>
      <c r="E29" s="727">
        <f t="shared" ref="E29:F29" si="2">SUM(E27:E28)</f>
        <v>332228742</v>
      </c>
      <c r="F29" s="727">
        <f t="shared" si="2"/>
        <v>332228742</v>
      </c>
      <c r="G29" s="728"/>
      <c r="P29" s="626"/>
    </row>
    <row r="30" spans="3:16" ht="24.75" customHeight="1">
      <c r="C30" s="726" t="s">
        <v>1226</v>
      </c>
      <c r="D30" s="727">
        <f>+D22+D26+D29</f>
        <v>2803601590</v>
      </c>
      <c r="E30" s="727">
        <f>+E22+E26+E29</f>
        <v>2803601590</v>
      </c>
      <c r="F30" s="727">
        <f>+F22+F26+F29</f>
        <v>2803601590</v>
      </c>
      <c r="G30" s="728"/>
      <c r="P30" s="626"/>
    </row>
    <row r="31" spans="3:16" ht="24.75" customHeight="1">
      <c r="C31" s="726" t="s">
        <v>792</v>
      </c>
      <c r="D31" s="727">
        <f>+D19+D30</f>
        <v>3703601590</v>
      </c>
      <c r="E31" s="727">
        <f t="shared" ref="E31:F31" si="3">+E19+E30</f>
        <v>3703601590</v>
      </c>
      <c r="F31" s="727">
        <f t="shared" si="3"/>
        <v>3703601590</v>
      </c>
      <c r="G31" s="729"/>
    </row>
    <row r="32" spans="3:16" ht="24.75" customHeight="1" thickBot="1">
      <c r="C32" s="420" t="s">
        <v>793</v>
      </c>
      <c r="D32" s="421">
        <v>1762762544.4000001</v>
      </c>
      <c r="E32" s="421">
        <v>1762762544.4000001</v>
      </c>
      <c r="F32" s="421">
        <v>1762762544.4000001</v>
      </c>
      <c r="G32" s="422"/>
    </row>
    <row r="33" spans="3:17" ht="24.75" customHeight="1"/>
    <row r="34" spans="3:17" ht="24.95" customHeight="1">
      <c r="P34" s="627"/>
    </row>
    <row r="35" spans="3:17" s="627" customFormat="1" ht="24.95" customHeight="1" thickBot="1">
      <c r="C35" s="1200" t="s">
        <v>972</v>
      </c>
      <c r="D35" s="1200"/>
      <c r="E35" s="1200"/>
      <c r="F35" s="1200"/>
      <c r="G35" s="623"/>
      <c r="H35" s="413"/>
      <c r="I35" s="413"/>
      <c r="P35" s="413"/>
      <c r="Q35" s="413"/>
    </row>
    <row r="36" spans="3:17" ht="34.5" customHeight="1">
      <c r="C36" s="955" t="s">
        <v>962</v>
      </c>
      <c r="D36" s="956" t="s">
        <v>963</v>
      </c>
      <c r="E36" s="957" t="s">
        <v>964</v>
      </c>
      <c r="F36" s="958" t="s">
        <v>998</v>
      </c>
    </row>
    <row r="37" spans="3:17" ht="24.95" customHeight="1">
      <c r="C37" s="417" t="s">
        <v>790</v>
      </c>
      <c r="D37" s="959">
        <v>200000000</v>
      </c>
      <c r="E37" s="959">
        <v>516375371</v>
      </c>
      <c r="F37" s="960">
        <v>900000000</v>
      </c>
      <c r="P37" s="626"/>
    </row>
    <row r="38" spans="3:17" ht="24.95" customHeight="1" thickBot="1">
      <c r="C38" s="989" t="s">
        <v>791</v>
      </c>
      <c r="D38" s="990">
        <v>200000000</v>
      </c>
      <c r="E38" s="990">
        <v>369164803</v>
      </c>
      <c r="F38" s="991">
        <v>851000000</v>
      </c>
      <c r="G38" s="626"/>
    </row>
    <row r="39" spans="3:17" ht="24.95" customHeight="1"/>
    <row r="40" spans="3:17" ht="24.95" customHeight="1">
      <c r="E40" s="675"/>
    </row>
    <row r="41" spans="3:17" ht="24.95" customHeight="1"/>
    <row r="42" spans="3:17" ht="24.95" customHeight="1"/>
    <row r="47" spans="3:17">
      <c r="C47" s="1115" t="s">
        <v>1095</v>
      </c>
      <c r="D47" s="1115"/>
      <c r="E47" s="1115"/>
      <c r="F47" s="1115"/>
      <c r="G47" s="1115"/>
      <c r="H47" s="1115"/>
      <c r="I47" s="1115"/>
      <c r="J47" s="1115"/>
    </row>
    <row r="48" spans="3:17">
      <c r="C48" s="1115" t="s">
        <v>1173</v>
      </c>
      <c r="D48" s="1115"/>
      <c r="E48" s="1115"/>
      <c r="F48" s="1115"/>
      <c r="G48" s="1115"/>
      <c r="H48" s="1115"/>
      <c r="I48" s="1115"/>
      <c r="J48" s="1115"/>
    </row>
    <row r="49" spans="3:10">
      <c r="C49" s="1115" t="s">
        <v>1049</v>
      </c>
      <c r="D49" s="1115"/>
      <c r="E49" s="1115"/>
      <c r="F49" s="1115"/>
      <c r="G49" s="1115"/>
      <c r="H49" s="1115"/>
      <c r="I49" s="1115"/>
      <c r="J49" s="1115"/>
    </row>
    <row r="50" spans="3:10" ht="24.95" customHeight="1"/>
    <row r="51" spans="3:10" ht="24.95" customHeight="1"/>
    <row r="52" spans="3:10" ht="24.95" customHeight="1"/>
    <row r="53" spans="3:10" ht="24.95" customHeight="1"/>
    <row r="62" spans="3:10" ht="28.5" customHeight="1"/>
    <row r="63" spans="3:10" ht="30" customHeight="1"/>
    <row r="64" spans="3:10" ht="30" customHeight="1"/>
  </sheetData>
  <mergeCells count="11">
    <mergeCell ref="C47:J47"/>
    <mergeCell ref="C48:J48"/>
    <mergeCell ref="C49:J49"/>
    <mergeCell ref="C7:G7"/>
    <mergeCell ref="C8:G8"/>
    <mergeCell ref="C10:C11"/>
    <mergeCell ref="D10:D11"/>
    <mergeCell ref="E10:E11"/>
    <mergeCell ref="F10:F11"/>
    <mergeCell ref="G10:G11"/>
    <mergeCell ref="C35:F35"/>
  </mergeCells>
  <phoneticPr fontId="21"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55"/>
  <sheetViews>
    <sheetView topLeftCell="A40" zoomScaleNormal="100" workbookViewId="0">
      <selection activeCell="F22" sqref="F22:F26"/>
    </sheetView>
  </sheetViews>
  <sheetFormatPr baseColWidth="10" defaultRowHeight="15"/>
  <cols>
    <col min="1" max="1" width="11.42578125" style="747"/>
    <col min="2" max="2" width="25.7109375" style="879" bestFit="1" customWidth="1"/>
    <col min="3" max="3" width="17.28515625" style="879" bestFit="1" customWidth="1"/>
    <col min="4" max="4" width="19" style="879" bestFit="1" customWidth="1"/>
    <col min="5" max="5" width="11.42578125" style="747"/>
    <col min="6" max="6" width="12.28515625" style="747" bestFit="1" customWidth="1"/>
    <col min="7" max="16384" width="11.42578125" style="747"/>
  </cols>
  <sheetData>
    <row r="7" spans="2:4">
      <c r="B7" s="1036" t="s">
        <v>1264</v>
      </c>
    </row>
    <row r="9" spans="2:4" ht="15.75" thickBot="1">
      <c r="B9" s="879" t="s">
        <v>891</v>
      </c>
    </row>
    <row r="10" spans="2:4" ht="13.5" thickBot="1">
      <c r="B10" s="1207" t="s">
        <v>675</v>
      </c>
      <c r="C10" s="1208"/>
      <c r="D10" s="1209"/>
    </row>
    <row r="11" spans="2:4" ht="20.100000000000001" customHeight="1" thickBot="1">
      <c r="B11" s="880" t="s">
        <v>794</v>
      </c>
      <c r="C11" s="881" t="s">
        <v>795</v>
      </c>
      <c r="D11" s="881" t="s">
        <v>796</v>
      </c>
    </row>
    <row r="12" spans="2:4" ht="20.100000000000001" customHeight="1" thickBot="1">
      <c r="B12" s="882"/>
      <c r="C12" s="883">
        <v>0</v>
      </c>
      <c r="D12" s="883">
        <v>0</v>
      </c>
    </row>
    <row r="13" spans="2:4" ht="20.100000000000001" customHeight="1" thickBot="1">
      <c r="B13" s="882"/>
      <c r="C13" s="883">
        <v>0</v>
      </c>
      <c r="D13" s="883">
        <v>0</v>
      </c>
    </row>
    <row r="14" spans="2:4" ht="20.100000000000001" customHeight="1" thickBot="1">
      <c r="B14" s="889" t="s">
        <v>798</v>
      </c>
      <c r="C14" s="890">
        <v>0</v>
      </c>
      <c r="D14" s="890">
        <v>0</v>
      </c>
    </row>
    <row r="15" spans="2:4" ht="20.100000000000001" customHeight="1" thickBot="1">
      <c r="B15" s="889" t="s">
        <v>797</v>
      </c>
      <c r="C15" s="890">
        <v>0</v>
      </c>
      <c r="D15" s="890">
        <v>0</v>
      </c>
    </row>
    <row r="19" spans="2:6" ht="15.75" thickBot="1"/>
    <row r="20" spans="2:6" ht="13.5" thickBot="1">
      <c r="B20" s="1207" t="s">
        <v>443</v>
      </c>
      <c r="C20" s="1208"/>
      <c r="D20" s="1209"/>
    </row>
    <row r="21" spans="2:6" ht="13.5" thickBot="1">
      <c r="B21" s="889" t="s">
        <v>794</v>
      </c>
      <c r="C21" s="890" t="s">
        <v>630</v>
      </c>
      <c r="D21" s="890" t="s">
        <v>799</v>
      </c>
    </row>
    <row r="22" spans="2:6" ht="20.100000000000001" customHeight="1" thickBot="1">
      <c r="B22" s="882" t="s">
        <v>765</v>
      </c>
      <c r="C22" s="884">
        <f>98627523+27781426</f>
        <v>126408949</v>
      </c>
      <c r="D22" s="885">
        <v>580040707</v>
      </c>
      <c r="F22" s="704"/>
    </row>
    <row r="23" spans="2:6" ht="20.100000000000001" customHeight="1" thickBot="1">
      <c r="B23" s="882" t="s">
        <v>800</v>
      </c>
      <c r="C23" s="884">
        <v>0</v>
      </c>
      <c r="D23" s="884">
        <v>0</v>
      </c>
      <c r="F23" s="704"/>
    </row>
    <row r="24" spans="2:6" ht="20.100000000000001" customHeight="1" thickBot="1">
      <c r="B24" s="882" t="s">
        <v>801</v>
      </c>
      <c r="C24" s="884">
        <v>0</v>
      </c>
      <c r="D24" s="884">
        <v>0</v>
      </c>
      <c r="F24" s="704"/>
    </row>
    <row r="25" spans="2:6" ht="20.100000000000001" customHeight="1" thickBot="1">
      <c r="B25" s="882" t="s">
        <v>968</v>
      </c>
      <c r="C25" s="884">
        <v>87954407</v>
      </c>
      <c r="D25" s="884">
        <v>75428574</v>
      </c>
      <c r="F25" s="704"/>
    </row>
    <row r="26" spans="2:6" ht="20.100000000000001" customHeight="1" thickBot="1">
      <c r="B26" s="889" t="s">
        <v>247</v>
      </c>
      <c r="C26" s="891">
        <f>SUM(C22:C25)</f>
        <v>214363356</v>
      </c>
      <c r="D26" s="891">
        <f>SUM(D22:D25)</f>
        <v>655469281</v>
      </c>
    </row>
    <row r="27" spans="2:6" ht="12.75">
      <c r="B27" s="886"/>
      <c r="C27" s="887"/>
      <c r="D27" s="887"/>
    </row>
    <row r="28" spans="2:6" ht="12.75">
      <c r="B28" s="886"/>
      <c r="C28" s="887"/>
      <c r="D28" s="887"/>
    </row>
    <row r="29" spans="2:6" ht="15.75" thickBot="1">
      <c r="B29" s="888"/>
      <c r="C29" s="888"/>
      <c r="D29" s="888"/>
    </row>
    <row r="30" spans="2:6" ht="13.5" thickBot="1">
      <c r="B30" s="1207" t="s">
        <v>443</v>
      </c>
      <c r="C30" s="1208"/>
      <c r="D30" s="1209"/>
    </row>
    <row r="31" spans="2:6" ht="20.100000000000001" customHeight="1" thickBot="1">
      <c r="B31" s="889" t="s">
        <v>794</v>
      </c>
      <c r="C31" s="890" t="s">
        <v>630</v>
      </c>
      <c r="D31" s="890" t="s">
        <v>799</v>
      </c>
    </row>
    <row r="32" spans="2:6" ht="20.100000000000001" customHeight="1" thickBot="1">
      <c r="B32" s="882" t="s">
        <v>969</v>
      </c>
      <c r="C32" s="884">
        <v>285816764</v>
      </c>
      <c r="D32" s="884">
        <v>271935997</v>
      </c>
    </row>
    <row r="33" spans="2:7" ht="20.100000000000001" customHeight="1" thickBot="1">
      <c r="B33" s="889" t="s">
        <v>247</v>
      </c>
      <c r="C33" s="891">
        <f>SUM(C32:C32)</f>
        <v>285816764</v>
      </c>
      <c r="D33" s="891">
        <f>SUM(D32:D32)</f>
        <v>271935997</v>
      </c>
    </row>
    <row r="38" spans="2:7">
      <c r="B38" s="795" t="s">
        <v>891</v>
      </c>
    </row>
    <row r="39" spans="2:7" ht="15.75" thickBot="1">
      <c r="B39" s="795"/>
    </row>
    <row r="40" spans="2:7" ht="12.75">
      <c r="B40" s="1210" t="s">
        <v>802</v>
      </c>
      <c r="C40" s="1211"/>
      <c r="D40" s="1211"/>
      <c r="E40" s="1211"/>
      <c r="F40" s="1211"/>
      <c r="G40" s="1212"/>
    </row>
    <row r="41" spans="2:7" ht="51">
      <c r="B41" s="628" t="s">
        <v>803</v>
      </c>
      <c r="C41" s="775" t="s">
        <v>804</v>
      </c>
      <c r="D41" s="629" t="s">
        <v>782</v>
      </c>
      <c r="E41" s="629" t="s">
        <v>805</v>
      </c>
      <c r="F41" s="629" t="s">
        <v>806</v>
      </c>
      <c r="G41" s="630" t="s">
        <v>807</v>
      </c>
    </row>
    <row r="42" spans="2:7" ht="12.75">
      <c r="B42" s="657"/>
      <c r="C42" s="658"/>
      <c r="D42" s="658"/>
      <c r="E42" s="658"/>
      <c r="F42" s="658"/>
      <c r="G42" s="659"/>
    </row>
    <row r="43" spans="2:7" ht="12.75">
      <c r="B43" s="1213" t="s">
        <v>808</v>
      </c>
      <c r="C43" s="1214"/>
      <c r="D43" s="1214"/>
      <c r="E43" s="1214"/>
      <c r="F43" s="1214"/>
      <c r="G43" s="1215"/>
    </row>
    <row r="44" spans="2:7" ht="12.75">
      <c r="B44" s="645" t="s">
        <v>809</v>
      </c>
      <c r="C44" s="752"/>
      <c r="D44" s="752"/>
      <c r="E44" s="752"/>
      <c r="F44" s="752"/>
      <c r="G44" s="753"/>
    </row>
    <row r="45" spans="2:7" ht="13.5" thickBot="1">
      <c r="B45" s="647" t="s">
        <v>810</v>
      </c>
      <c r="C45" s="650"/>
      <c r="D45" s="650"/>
      <c r="E45" s="650"/>
      <c r="F45" s="650"/>
      <c r="G45" s="789"/>
    </row>
    <row r="53" spans="2:9" ht="12.75">
      <c r="B53" s="1106" t="s">
        <v>1095</v>
      </c>
      <c r="C53" s="1106"/>
      <c r="D53" s="1106"/>
      <c r="E53" s="1106"/>
      <c r="F53" s="1106"/>
      <c r="G53" s="1106"/>
      <c r="H53" s="846"/>
      <c r="I53" s="846"/>
    </row>
    <row r="54" spans="2:9" ht="12.75">
      <c r="B54" s="1106" t="s">
        <v>1173</v>
      </c>
      <c r="C54" s="1106"/>
      <c r="D54" s="1106"/>
      <c r="E54" s="1106"/>
      <c r="F54" s="1106"/>
      <c r="G54" s="1106"/>
      <c r="H54" s="846"/>
      <c r="I54" s="846"/>
    </row>
    <row r="55" spans="2:9" ht="12.75">
      <c r="B55" s="1106" t="s">
        <v>1049</v>
      </c>
      <c r="C55" s="1106"/>
      <c r="D55" s="1106"/>
      <c r="E55" s="1106"/>
      <c r="F55" s="1106"/>
      <c r="G55" s="1106"/>
      <c r="H55" s="846"/>
      <c r="I55" s="846"/>
    </row>
  </sheetData>
  <mergeCells count="8">
    <mergeCell ref="B53:G53"/>
    <mergeCell ref="B54:G54"/>
    <mergeCell ref="B55:G55"/>
    <mergeCell ref="B10:D10"/>
    <mergeCell ref="B20:D20"/>
    <mergeCell ref="B30:D30"/>
    <mergeCell ref="B40:G40"/>
    <mergeCell ref="B43:G43"/>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5"/>
  <sheetViews>
    <sheetView showGridLines="0" zoomScale="75" zoomScaleNormal="75" workbookViewId="0">
      <selection activeCell="L29" sqref="L29"/>
    </sheetView>
  </sheetViews>
  <sheetFormatPr baseColWidth="10" defaultColWidth="11.42578125" defaultRowHeight="15"/>
  <cols>
    <col min="1" max="1" width="2.140625" style="631" customWidth="1"/>
    <col min="2" max="2" width="37.85546875" style="631" customWidth="1"/>
    <col min="3" max="3" width="16" style="631" customWidth="1"/>
    <col min="4" max="4" width="15" style="631" customWidth="1"/>
    <col min="5" max="6" width="13.7109375" style="631" customWidth="1"/>
    <col min="7" max="7" width="16.42578125" style="631" customWidth="1"/>
    <col min="8" max="8" width="19.28515625" style="631" customWidth="1"/>
    <col min="9" max="9" width="14.85546875" style="631" customWidth="1"/>
    <col min="10" max="11" width="13.7109375" style="631" customWidth="1"/>
    <col min="12" max="13" width="17.85546875" style="631" bestFit="1" customWidth="1"/>
    <col min="14" max="14" width="16.28515625" style="631" bestFit="1" customWidth="1"/>
    <col min="15" max="15" width="14.42578125" style="631" bestFit="1" customWidth="1"/>
    <col min="16" max="16384" width="11.42578125" style="631"/>
  </cols>
  <sheetData>
    <row r="5" spans="2:13">
      <c r="I5" s="632"/>
      <c r="J5" s="633"/>
      <c r="K5" s="633"/>
      <c r="L5" s="633"/>
      <c r="M5" s="633"/>
    </row>
    <row r="6" spans="2:13">
      <c r="B6" s="1224"/>
      <c r="C6" s="1224"/>
      <c r="D6" s="1224"/>
      <c r="E6" s="1224"/>
      <c r="F6" s="1224"/>
      <c r="G6" s="1224"/>
      <c r="H6" s="1224"/>
      <c r="I6" s="1224"/>
      <c r="J6" s="1224"/>
      <c r="K6" s="1224"/>
      <c r="L6" s="1224"/>
      <c r="M6" s="634"/>
    </row>
    <row r="7" spans="2:13" s="636" customFormat="1" ht="18">
      <c r="B7" s="1221" t="s">
        <v>1265</v>
      </c>
      <c r="C7" s="1221"/>
      <c r="D7" s="1221"/>
      <c r="E7" s="1221"/>
      <c r="F7" s="1221"/>
      <c r="G7" s="1221"/>
      <c r="H7" s="1221"/>
      <c r="I7" s="1221"/>
      <c r="J7" s="1221"/>
      <c r="K7" s="1221"/>
      <c r="L7" s="1221"/>
      <c r="M7" s="1221"/>
    </row>
    <row r="8" spans="2:13" s="636" customFormat="1" ht="18">
      <c r="B8" s="1222" t="s">
        <v>1189</v>
      </c>
      <c r="C8" s="1222"/>
      <c r="D8" s="1222"/>
      <c r="E8" s="1222"/>
      <c r="F8" s="1222"/>
      <c r="G8" s="1222"/>
      <c r="H8" s="1222"/>
      <c r="I8" s="1222"/>
      <c r="J8" s="1222"/>
      <c r="K8" s="1222"/>
      <c r="L8" s="1222"/>
      <c r="M8" s="1222"/>
    </row>
    <row r="9" spans="2:13" s="636" customFormat="1" ht="18">
      <c r="B9" s="1223" t="s">
        <v>245</v>
      </c>
      <c r="C9" s="1223"/>
      <c r="D9" s="1223"/>
      <c r="E9" s="1223"/>
      <c r="F9" s="1223"/>
      <c r="G9" s="1223"/>
      <c r="H9" s="1223"/>
      <c r="I9" s="1223"/>
      <c r="J9" s="1223"/>
      <c r="K9" s="1223"/>
      <c r="L9" s="1223"/>
      <c r="M9" s="1223"/>
    </row>
    <row r="10" spans="2:13" s="636" customFormat="1" ht="18">
      <c r="B10" s="683"/>
      <c r="C10" s="683"/>
      <c r="D10" s="683"/>
      <c r="E10" s="683"/>
      <c r="F10" s="683"/>
      <c r="G10" s="683"/>
      <c r="H10" s="683"/>
      <c r="I10" s="683"/>
      <c r="J10" s="683"/>
      <c r="K10" s="683"/>
      <c r="L10" s="683"/>
      <c r="M10" s="635"/>
    </row>
    <row r="11" spans="2:13" s="636" customFormat="1" ht="18">
      <c r="B11" s="683"/>
      <c r="C11" s="683"/>
      <c r="D11" s="683"/>
      <c r="E11" s="683"/>
      <c r="F11" s="683"/>
      <c r="G11" s="683"/>
      <c r="H11" s="683"/>
      <c r="I11" s="683"/>
      <c r="J11" s="683"/>
      <c r="K11" s="683"/>
      <c r="L11" s="683"/>
      <c r="M11" s="635"/>
    </row>
    <row r="12" spans="2:13" s="636" customFormat="1" ht="18">
      <c r="B12" s="1235" t="s">
        <v>1183</v>
      </c>
      <c r="C12" s="1235"/>
      <c r="D12" s="1235"/>
      <c r="E12" s="1235"/>
      <c r="F12" s="1235"/>
      <c r="G12" s="1235"/>
      <c r="H12" s="1235"/>
      <c r="I12" s="1235"/>
      <c r="J12" s="1235"/>
      <c r="K12" s="1235"/>
      <c r="L12" s="1235"/>
      <c r="M12" s="1235"/>
    </row>
    <row r="13" spans="2:13" ht="15.75" thickBot="1">
      <c r="B13" s="637"/>
      <c r="C13" s="637"/>
      <c r="D13" s="637"/>
      <c r="E13" s="637"/>
      <c r="F13" s="637"/>
      <c r="G13" s="637"/>
      <c r="H13" s="637"/>
      <c r="I13" s="637"/>
      <c r="J13" s="637"/>
      <c r="K13" s="637"/>
      <c r="L13" s="637"/>
      <c r="M13" s="637"/>
    </row>
    <row r="14" spans="2:13" ht="15.75" thickBot="1">
      <c r="B14" s="1225" t="s">
        <v>291</v>
      </c>
      <c r="C14" s="1228" t="s">
        <v>288</v>
      </c>
      <c r="D14" s="1229"/>
      <c r="E14" s="1229"/>
      <c r="F14" s="1229"/>
      <c r="G14" s="1230"/>
      <c r="H14" s="1240" t="s">
        <v>289</v>
      </c>
      <c r="I14" s="1241"/>
      <c r="J14" s="1241"/>
      <c r="K14" s="1241"/>
      <c r="L14" s="1241"/>
      <c r="M14" s="1242"/>
    </row>
    <row r="15" spans="2:13">
      <c r="B15" s="1226"/>
      <c r="C15" s="1231" t="s">
        <v>811</v>
      </c>
      <c r="D15" s="1217" t="s">
        <v>292</v>
      </c>
      <c r="E15" s="1236" t="s">
        <v>293</v>
      </c>
      <c r="F15" s="1233" t="s">
        <v>812</v>
      </c>
      <c r="G15" s="1238" t="s">
        <v>813</v>
      </c>
      <c r="H15" s="1233" t="s">
        <v>664</v>
      </c>
      <c r="I15" s="1217" t="s">
        <v>292</v>
      </c>
      <c r="J15" s="1217" t="s">
        <v>293</v>
      </c>
      <c r="K15" s="1219" t="s">
        <v>812</v>
      </c>
      <c r="L15" s="1233" t="s">
        <v>665</v>
      </c>
      <c r="M15" s="1217" t="s">
        <v>666</v>
      </c>
    </row>
    <row r="16" spans="2:13" ht="28.5" customHeight="1" thickBot="1">
      <c r="B16" s="1227"/>
      <c r="C16" s="1232"/>
      <c r="D16" s="1218"/>
      <c r="E16" s="1237"/>
      <c r="F16" s="1234"/>
      <c r="G16" s="1239"/>
      <c r="H16" s="1234"/>
      <c r="I16" s="1218"/>
      <c r="J16" s="1218"/>
      <c r="K16" s="1220"/>
      <c r="L16" s="1234"/>
      <c r="M16" s="1218"/>
    </row>
    <row r="17" spans="2:15" ht="24.95" customHeight="1">
      <c r="B17" s="707" t="s">
        <v>1233</v>
      </c>
      <c r="C17" s="708">
        <v>116069695</v>
      </c>
      <c r="D17" s="712">
        <v>0</v>
      </c>
      <c r="E17" s="713">
        <v>0</v>
      </c>
      <c r="F17" s="716">
        <v>0</v>
      </c>
      <c r="G17" s="712">
        <f t="shared" ref="G17:G22" si="0">+C17+D17-E17+F17</f>
        <v>116069695</v>
      </c>
      <c r="H17" s="708">
        <v>38045956</v>
      </c>
      <c r="I17" s="716">
        <v>10798597.145910082</v>
      </c>
      <c r="J17" s="713">
        <v>0</v>
      </c>
      <c r="K17" s="713">
        <v>0</v>
      </c>
      <c r="L17" s="721">
        <f>+H17+I17-J17+K17</f>
        <v>48844553.145910084</v>
      </c>
      <c r="M17" s="712">
        <f>+G17-L17</f>
        <v>67225141.854089916</v>
      </c>
      <c r="O17" s="638"/>
    </row>
    <row r="18" spans="2:15" ht="24.95" customHeight="1">
      <c r="B18" s="707" t="s">
        <v>301</v>
      </c>
      <c r="C18" s="709">
        <v>73617439</v>
      </c>
      <c r="D18" s="710">
        <v>32936817</v>
      </c>
      <c r="E18" s="714">
        <v>0</v>
      </c>
      <c r="F18" s="717">
        <v>0</v>
      </c>
      <c r="G18" s="710">
        <f t="shared" si="0"/>
        <v>106554256</v>
      </c>
      <c r="H18" s="709">
        <v>54930657</v>
      </c>
      <c r="I18" s="717">
        <v>5999708.8396931011</v>
      </c>
      <c r="J18" s="714">
        <v>0</v>
      </c>
      <c r="K18" s="714">
        <v>0</v>
      </c>
      <c r="L18" s="722">
        <f t="shared" ref="L18:L22" si="1">+H18+I18-J18+K18</f>
        <v>60930365.839693099</v>
      </c>
      <c r="M18" s="710">
        <f t="shared" ref="M18:M22" si="2">+G18-L18</f>
        <v>45623890.160306901</v>
      </c>
    </row>
    <row r="19" spans="2:15" ht="24.95" customHeight="1">
      <c r="B19" s="707" t="s">
        <v>816</v>
      </c>
      <c r="C19" s="710">
        <v>8403295</v>
      </c>
      <c r="D19" s="710">
        <v>0</v>
      </c>
      <c r="E19" s="714">
        <v>0</v>
      </c>
      <c r="F19" s="717">
        <v>0</v>
      </c>
      <c r="G19" s="710">
        <f t="shared" si="0"/>
        <v>8403295</v>
      </c>
      <c r="H19" s="719">
        <v>4647215</v>
      </c>
      <c r="I19" s="719">
        <v>1034439.5799146355</v>
      </c>
      <c r="J19" s="714">
        <v>0</v>
      </c>
      <c r="K19" s="714">
        <v>0</v>
      </c>
      <c r="L19" s="722">
        <f t="shared" si="1"/>
        <v>5681654.579914635</v>
      </c>
      <c r="M19" s="710">
        <f t="shared" si="2"/>
        <v>2721640.420085365</v>
      </c>
    </row>
    <row r="20" spans="2:15" ht="24.95" customHeight="1">
      <c r="B20" s="707" t="s">
        <v>934</v>
      </c>
      <c r="C20" s="710">
        <v>92766114</v>
      </c>
      <c r="D20" s="710">
        <v>0</v>
      </c>
      <c r="E20" s="714">
        <v>0</v>
      </c>
      <c r="F20" s="717">
        <v>0</v>
      </c>
      <c r="G20" s="710">
        <f t="shared" si="0"/>
        <v>92766114</v>
      </c>
      <c r="H20" s="719">
        <v>36630267</v>
      </c>
      <c r="I20" s="719">
        <v>9355974.5477260556</v>
      </c>
      <c r="J20" s="714">
        <v>0</v>
      </c>
      <c r="K20" s="714">
        <v>0</v>
      </c>
      <c r="L20" s="722">
        <f t="shared" si="1"/>
        <v>45986241.547726057</v>
      </c>
      <c r="M20" s="710">
        <f t="shared" si="2"/>
        <v>46779872.452273943</v>
      </c>
    </row>
    <row r="21" spans="2:15" ht="24.95" customHeight="1">
      <c r="B21" s="707" t="s">
        <v>817</v>
      </c>
      <c r="C21" s="710">
        <v>11551584</v>
      </c>
      <c r="D21" s="710">
        <v>0</v>
      </c>
      <c r="E21" s="714">
        <v>0</v>
      </c>
      <c r="F21" s="717">
        <v>0</v>
      </c>
      <c r="G21" s="710">
        <f t="shared" si="0"/>
        <v>11551584</v>
      </c>
      <c r="H21" s="719">
        <v>1777410</v>
      </c>
      <c r="I21" s="719">
        <v>988796.51483328943</v>
      </c>
      <c r="J21" s="714">
        <v>0</v>
      </c>
      <c r="K21" s="714">
        <v>0</v>
      </c>
      <c r="L21" s="722">
        <f t="shared" si="1"/>
        <v>2766206.5148332892</v>
      </c>
      <c r="M21" s="710">
        <f t="shared" si="2"/>
        <v>8785377.4851667099</v>
      </c>
    </row>
    <row r="22" spans="2:15" ht="24.95" customHeight="1" thickBot="1">
      <c r="B22" s="707" t="s">
        <v>462</v>
      </c>
      <c r="C22" s="711">
        <v>34545455</v>
      </c>
      <c r="D22" s="711">
        <v>0</v>
      </c>
      <c r="E22" s="715">
        <v>0</v>
      </c>
      <c r="F22" s="718">
        <v>0</v>
      </c>
      <c r="G22" s="711">
        <f t="shared" si="0"/>
        <v>34545455</v>
      </c>
      <c r="H22" s="720">
        <v>5527274</v>
      </c>
      <c r="I22" s="720">
        <v>5803636.4399999995</v>
      </c>
      <c r="J22" s="715">
        <v>0</v>
      </c>
      <c r="K22" s="715">
        <v>0</v>
      </c>
      <c r="L22" s="723">
        <f t="shared" si="1"/>
        <v>11330910.439999999</v>
      </c>
      <c r="M22" s="711">
        <f t="shared" si="2"/>
        <v>23214544.560000002</v>
      </c>
    </row>
    <row r="23" spans="2:15" ht="24.95" customHeight="1" thickBot="1">
      <c r="B23" s="730" t="s">
        <v>814</v>
      </c>
      <c r="C23" s="731">
        <f t="shared" ref="C23:L23" si="3">SUM(C17:C22)</f>
        <v>336953582</v>
      </c>
      <c r="D23" s="731">
        <f t="shared" si="3"/>
        <v>32936817</v>
      </c>
      <c r="E23" s="731">
        <f t="shared" si="3"/>
        <v>0</v>
      </c>
      <c r="F23" s="731">
        <f t="shared" si="3"/>
        <v>0</v>
      </c>
      <c r="G23" s="731">
        <f t="shared" si="3"/>
        <v>369890399</v>
      </c>
      <c r="H23" s="731">
        <f t="shared" si="3"/>
        <v>141558779</v>
      </c>
      <c r="I23" s="732">
        <f t="shared" si="3"/>
        <v>33981153.068077169</v>
      </c>
      <c r="J23" s="731">
        <f t="shared" si="3"/>
        <v>0</v>
      </c>
      <c r="K23" s="733">
        <f t="shared" si="3"/>
        <v>0</v>
      </c>
      <c r="L23" s="732">
        <f t="shared" si="3"/>
        <v>175539932.06807718</v>
      </c>
      <c r="M23" s="731">
        <f>+G23-L23</f>
        <v>194350466.93192282</v>
      </c>
      <c r="N23" s="704"/>
      <c r="O23" s="704"/>
    </row>
    <row r="24" spans="2:15" ht="24.95" customHeight="1" thickBot="1">
      <c r="B24" s="676" t="s">
        <v>815</v>
      </c>
      <c r="C24" s="677">
        <v>333111194</v>
      </c>
      <c r="D24" s="639">
        <v>3842388</v>
      </c>
      <c r="E24" s="677">
        <v>0</v>
      </c>
      <c r="F24" s="677">
        <v>0</v>
      </c>
      <c r="G24" s="639">
        <v>336953582</v>
      </c>
      <c r="H24" s="677">
        <v>98902952</v>
      </c>
      <c r="I24" s="639">
        <v>42655827</v>
      </c>
      <c r="J24" s="677">
        <v>0</v>
      </c>
      <c r="K24" s="684">
        <v>0</v>
      </c>
      <c r="L24" s="695">
        <v>141558779</v>
      </c>
      <c r="M24" s="677">
        <v>195394803</v>
      </c>
    </row>
    <row r="25" spans="2:15">
      <c r="M25" s="640"/>
    </row>
    <row r="26" spans="2:15">
      <c r="G26" s="638"/>
      <c r="H26" s="638"/>
    </row>
    <row r="27" spans="2:15">
      <c r="B27" s="642"/>
      <c r="C27" s="643"/>
      <c r="D27" s="643"/>
      <c r="E27" s="643"/>
      <c r="F27" s="643"/>
      <c r="G27" s="643"/>
      <c r="H27" s="643"/>
      <c r="I27" s="643"/>
      <c r="J27" s="642"/>
      <c r="K27" s="642"/>
      <c r="L27" s="642"/>
      <c r="M27" s="644"/>
    </row>
    <row r="28" spans="2:15">
      <c r="B28" s="642"/>
      <c r="C28" s="643"/>
      <c r="D28" s="643"/>
      <c r="E28" s="643"/>
      <c r="F28" s="643"/>
      <c r="G28" s="643"/>
      <c r="H28" s="643"/>
      <c r="I28" s="643"/>
      <c r="J28" s="642"/>
      <c r="K28" s="642"/>
      <c r="L28" s="642"/>
      <c r="M28" s="644"/>
    </row>
    <row r="29" spans="2:15">
      <c r="B29" s="642"/>
      <c r="C29" s="643"/>
      <c r="D29" s="643"/>
      <c r="E29" s="643"/>
      <c r="F29" s="643"/>
      <c r="G29" s="643"/>
      <c r="H29" s="643"/>
      <c r="I29" s="643"/>
      <c r="J29" s="642"/>
      <c r="K29" s="642"/>
      <c r="L29" s="642"/>
      <c r="M29" s="644"/>
    </row>
    <row r="30" spans="2:15">
      <c r="B30" s="689"/>
      <c r="C30" s="690"/>
      <c r="D30" s="690"/>
      <c r="E30" s="690"/>
      <c r="F30" s="690"/>
      <c r="G30" s="690"/>
      <c r="H30" s="690"/>
      <c r="I30" s="690"/>
      <c r="J30" s="689"/>
      <c r="K30" s="689"/>
      <c r="L30" s="689"/>
      <c r="M30" s="691"/>
    </row>
    <row r="31" spans="2:15">
      <c r="B31" s="689"/>
      <c r="C31" s="690"/>
      <c r="D31" s="689"/>
      <c r="E31" s="689"/>
      <c r="F31" s="689"/>
      <c r="G31" s="689"/>
      <c r="H31" s="689"/>
      <c r="I31" s="689"/>
      <c r="J31" s="689"/>
      <c r="K31" s="689"/>
      <c r="L31" s="689"/>
      <c r="M31" s="637"/>
    </row>
    <row r="32" spans="2:15">
      <c r="B32" s="1216" t="s">
        <v>1095</v>
      </c>
      <c r="C32" s="1216"/>
      <c r="D32" s="1216"/>
      <c r="E32" s="1216"/>
      <c r="F32" s="1216"/>
      <c r="G32" s="1216"/>
      <c r="H32" s="1216"/>
      <c r="I32" s="1216"/>
      <c r="J32" s="1216"/>
      <c r="K32" s="1216"/>
      <c r="L32" s="1216"/>
      <c r="M32" s="1216"/>
    </row>
    <row r="33" spans="2:13">
      <c r="B33" s="1216" t="s">
        <v>1173</v>
      </c>
      <c r="C33" s="1216"/>
      <c r="D33" s="1216"/>
      <c r="E33" s="1216"/>
      <c r="F33" s="1216"/>
      <c r="G33" s="1216"/>
      <c r="H33" s="1216"/>
      <c r="I33" s="1216"/>
      <c r="J33" s="1216"/>
      <c r="K33" s="1216"/>
      <c r="L33" s="1216"/>
      <c r="M33" s="1216"/>
    </row>
    <row r="34" spans="2:13">
      <c r="B34" s="1216" t="s">
        <v>1049</v>
      </c>
      <c r="C34" s="1216"/>
      <c r="D34" s="1216"/>
      <c r="E34" s="1216"/>
      <c r="F34" s="1216"/>
      <c r="G34" s="1216"/>
      <c r="H34" s="1216"/>
      <c r="I34" s="1216"/>
      <c r="J34" s="1216"/>
      <c r="K34" s="1216"/>
      <c r="L34" s="1216"/>
      <c r="M34" s="1216"/>
    </row>
    <row r="35" spans="2:13">
      <c r="B35" s="689"/>
      <c r="C35" s="690"/>
      <c r="D35" s="689"/>
      <c r="E35" s="689"/>
      <c r="F35" s="689"/>
      <c r="G35" s="689"/>
      <c r="H35" s="689"/>
      <c r="I35" s="689"/>
      <c r="J35" s="689"/>
      <c r="K35" s="689"/>
      <c r="L35" s="689"/>
      <c r="M35" s="637"/>
    </row>
    <row r="36" spans="2:13">
      <c r="B36" s="642"/>
      <c r="C36" s="643"/>
      <c r="D36" s="642"/>
      <c r="E36" s="642"/>
      <c r="F36" s="642"/>
      <c r="G36" s="642"/>
      <c r="H36" s="642"/>
      <c r="I36" s="642"/>
      <c r="J36" s="642"/>
      <c r="K36" s="642"/>
      <c r="L36" s="642"/>
    </row>
    <row r="37" spans="2:13">
      <c r="B37" s="642"/>
      <c r="C37" s="643"/>
      <c r="D37" s="642"/>
      <c r="E37" s="642"/>
      <c r="F37" s="642"/>
      <c r="G37" s="642"/>
      <c r="H37" s="642"/>
      <c r="I37" s="642"/>
      <c r="J37" s="642"/>
      <c r="K37" s="642"/>
      <c r="L37" s="642"/>
    </row>
    <row r="38" spans="2:13">
      <c r="B38" s="642"/>
      <c r="C38" s="643"/>
      <c r="D38" s="642"/>
      <c r="E38" s="642"/>
      <c r="F38" s="642"/>
      <c r="G38" s="642"/>
      <c r="H38" s="642"/>
      <c r="I38" s="642"/>
      <c r="J38" s="642"/>
      <c r="K38" s="642"/>
      <c r="L38" s="642"/>
    </row>
    <row r="39" spans="2:13">
      <c r="B39" s="642"/>
      <c r="C39" s="643"/>
      <c r="D39" s="642"/>
      <c r="E39" s="642"/>
      <c r="F39" s="642"/>
      <c r="G39" s="642"/>
      <c r="H39" s="642"/>
      <c r="I39" s="642"/>
      <c r="J39" s="642"/>
      <c r="K39" s="642"/>
      <c r="L39" s="642"/>
    </row>
    <row r="40" spans="2:13">
      <c r="B40" s="642"/>
      <c r="C40" s="643"/>
      <c r="D40" s="642"/>
      <c r="E40" s="642"/>
      <c r="F40" s="642"/>
      <c r="G40" s="642"/>
      <c r="H40" s="642"/>
      <c r="I40" s="642"/>
      <c r="J40" s="642"/>
      <c r="K40" s="642"/>
      <c r="L40" s="642"/>
    </row>
    <row r="41" spans="2:13">
      <c r="B41" s="642"/>
      <c r="C41" s="643"/>
      <c r="D41" s="642"/>
      <c r="E41" s="642"/>
      <c r="F41" s="642"/>
      <c r="G41" s="642"/>
      <c r="H41" s="642"/>
      <c r="I41" s="642"/>
      <c r="J41" s="642"/>
      <c r="K41" s="642"/>
      <c r="L41" s="642"/>
    </row>
    <row r="42" spans="2:13">
      <c r="B42" s="642"/>
      <c r="C42" s="643"/>
      <c r="D42" s="642"/>
      <c r="E42" s="642"/>
      <c r="F42" s="642"/>
      <c r="G42" s="642"/>
      <c r="H42" s="642"/>
      <c r="I42" s="642"/>
      <c r="J42" s="642"/>
      <c r="K42" s="642"/>
      <c r="L42" s="642"/>
    </row>
    <row r="43" spans="2:13">
      <c r="B43" s="642"/>
      <c r="C43" s="643"/>
      <c r="D43" s="642"/>
      <c r="E43" s="642"/>
      <c r="F43" s="642"/>
      <c r="G43" s="642"/>
      <c r="H43" s="642"/>
      <c r="I43" s="642"/>
      <c r="J43" s="642"/>
      <c r="K43" s="642"/>
      <c r="L43" s="642"/>
    </row>
    <row r="44" spans="2:13">
      <c r="C44" s="644"/>
    </row>
    <row r="45" spans="2:13">
      <c r="C45" s="644"/>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2:M32"/>
    <mergeCell ref="B33:M33"/>
    <mergeCell ref="B34:M34"/>
    <mergeCell ref="J15:J16"/>
    <mergeCell ref="K15:K16"/>
    <mergeCell ref="I15:I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G23"/>
  <sheetViews>
    <sheetView workbookViewId="0">
      <selection activeCell="L27" sqref="L27"/>
    </sheetView>
  </sheetViews>
  <sheetFormatPr baseColWidth="10" defaultRowHeight="12.75"/>
  <cols>
    <col min="1" max="1" width="11.42578125" style="747"/>
    <col min="2" max="2" width="27" style="747" bestFit="1" customWidth="1"/>
    <col min="3" max="4" width="11.85546875" style="747" bestFit="1" customWidth="1"/>
    <col min="5" max="5" width="15.28515625" style="747" bestFit="1" customWidth="1"/>
    <col min="6" max="6" width="15.42578125" style="747" bestFit="1" customWidth="1"/>
    <col min="7" max="16384" width="11.42578125" style="747"/>
  </cols>
  <sheetData>
    <row r="5" spans="2:6" ht="14.25">
      <c r="B5" s="1017" t="s">
        <v>1266</v>
      </c>
    </row>
    <row r="6" spans="2:6" ht="14.25">
      <c r="B6" s="840" t="s">
        <v>1017</v>
      </c>
    </row>
    <row r="7" spans="2:6" ht="13.5" thickBot="1"/>
    <row r="8" spans="2:6">
      <c r="B8" s="875" t="s">
        <v>794</v>
      </c>
      <c r="C8" s="876" t="s">
        <v>819</v>
      </c>
      <c r="D8" s="876" t="s">
        <v>315</v>
      </c>
      <c r="E8" s="876" t="s">
        <v>185</v>
      </c>
      <c r="F8" s="877" t="s">
        <v>820</v>
      </c>
    </row>
    <row r="9" spans="2:6">
      <c r="B9" s="657"/>
      <c r="C9" s="662"/>
      <c r="D9" s="662"/>
      <c r="E9" s="662"/>
      <c r="F9" s="745"/>
    </row>
    <row r="10" spans="2:6">
      <c r="B10" s="645" t="s">
        <v>989</v>
      </c>
      <c r="C10" s="611">
        <v>0</v>
      </c>
      <c r="D10" s="612">
        <f>SUM(D9)</f>
        <v>0</v>
      </c>
      <c r="E10" s="612">
        <f>SUM(E9)</f>
        <v>0</v>
      </c>
      <c r="F10" s="646">
        <f>SUM(F9)</f>
        <v>0</v>
      </c>
    </row>
    <row r="11" spans="2:6" ht="13.5" thickBot="1">
      <c r="B11" s="647" t="s">
        <v>990</v>
      </c>
      <c r="C11" s="648">
        <v>0</v>
      </c>
      <c r="D11" s="651">
        <v>0</v>
      </c>
      <c r="E11" s="651">
        <v>0</v>
      </c>
      <c r="F11" s="652">
        <f>SUM(F10)</f>
        <v>0</v>
      </c>
    </row>
    <row r="21" spans="2:7">
      <c r="B21" s="1106" t="s">
        <v>1095</v>
      </c>
      <c r="C21" s="1106"/>
      <c r="D21" s="1106"/>
      <c r="E21" s="1106"/>
      <c r="F21" s="1106"/>
      <c r="G21" s="846"/>
    </row>
    <row r="22" spans="2:7">
      <c r="B22" s="1106" t="s">
        <v>1173</v>
      </c>
      <c r="C22" s="1106"/>
      <c r="D22" s="1106"/>
      <c r="E22" s="1106"/>
      <c r="F22" s="1106"/>
      <c r="G22" s="846"/>
    </row>
    <row r="23" spans="2:7">
      <c r="B23" s="1106" t="s">
        <v>1049</v>
      </c>
      <c r="C23" s="1106"/>
      <c r="D23" s="1106"/>
      <c r="E23" s="1106"/>
      <c r="F23" s="1106"/>
      <c r="G23" s="846"/>
    </row>
  </sheetData>
  <mergeCells count="3">
    <mergeCell ref="B21:F21"/>
    <mergeCell ref="B22:F22"/>
    <mergeCell ref="B23:F2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22"/>
  <sheetViews>
    <sheetView zoomScale="89" zoomScaleNormal="89" workbookViewId="0">
      <selection activeCell="H9" sqref="H9:J12"/>
    </sheetView>
  </sheetViews>
  <sheetFormatPr baseColWidth="10" defaultRowHeight="12.75"/>
  <cols>
    <col min="1" max="1" width="11.42578125" style="559"/>
    <col min="2" max="2" width="23.85546875" style="559" customWidth="1"/>
    <col min="3" max="3" width="12.85546875" style="559" bestFit="1" customWidth="1"/>
    <col min="4" max="4" width="11.42578125" style="559" bestFit="1" customWidth="1"/>
    <col min="5" max="5" width="16" style="559" bestFit="1" customWidth="1"/>
    <col min="6" max="6" width="16.85546875" style="559" bestFit="1" customWidth="1"/>
    <col min="7" max="7" width="11.42578125" style="559"/>
    <col min="8" max="8" width="15.42578125" style="559" bestFit="1" customWidth="1"/>
    <col min="9" max="10" width="11.42578125" style="559"/>
    <col min="11" max="14" width="11.42578125" style="747"/>
    <col min="15" max="16384" width="11.42578125" style="559"/>
  </cols>
  <sheetData>
    <row r="5" spans="2:9" ht="18">
      <c r="B5" s="1035" t="s">
        <v>1284</v>
      </c>
    </row>
    <row r="7" spans="2:9" ht="20.100000000000001" customHeight="1" thickBot="1"/>
    <row r="8" spans="2:9" ht="20.100000000000001" customHeight="1">
      <c r="B8" s="875" t="s">
        <v>794</v>
      </c>
      <c r="C8" s="876" t="s">
        <v>819</v>
      </c>
      <c r="D8" s="876" t="s">
        <v>315</v>
      </c>
      <c r="E8" s="876" t="s">
        <v>185</v>
      </c>
      <c r="F8" s="877" t="s">
        <v>820</v>
      </c>
    </row>
    <row r="9" spans="2:9" ht="20.100000000000001" customHeight="1">
      <c r="B9" s="657" t="s">
        <v>358</v>
      </c>
      <c r="C9" s="662">
        <v>41367931</v>
      </c>
      <c r="D9" s="662">
        <v>0</v>
      </c>
      <c r="E9" s="662">
        <v>-30911974</v>
      </c>
      <c r="F9" s="745">
        <f>+C9+D9+E9</f>
        <v>10455957</v>
      </c>
    </row>
    <row r="10" spans="2:9" ht="20.100000000000001" customHeight="1">
      <c r="B10" s="645" t="s">
        <v>989</v>
      </c>
      <c r="C10" s="612">
        <f>SUM(C9)</f>
        <v>41367931</v>
      </c>
      <c r="D10" s="612">
        <f>SUM(D9)</f>
        <v>0</v>
      </c>
      <c r="E10" s="612">
        <f>SUM(E9)</f>
        <v>-30911974</v>
      </c>
      <c r="F10" s="646">
        <f>SUM(F9)</f>
        <v>10455957</v>
      </c>
      <c r="H10" s="770"/>
      <c r="I10" s="770"/>
    </row>
    <row r="11" spans="2:9" ht="20.100000000000001" customHeight="1" thickBot="1">
      <c r="B11" s="647" t="s">
        <v>990</v>
      </c>
      <c r="C11" s="651">
        <v>35379749</v>
      </c>
      <c r="D11" s="651">
        <v>5988182</v>
      </c>
      <c r="E11" s="651">
        <v>-20569991</v>
      </c>
      <c r="F11" s="652">
        <v>20797940</v>
      </c>
      <c r="H11" s="704"/>
      <c r="I11" s="770"/>
    </row>
    <row r="12" spans="2:9" ht="20.100000000000001" customHeight="1"/>
    <row r="13" spans="2:9" ht="20.100000000000001" customHeight="1"/>
    <row r="14" spans="2:9" ht="20.100000000000001" customHeight="1"/>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c r="B20" s="1106" t="s">
        <v>1095</v>
      </c>
      <c r="C20" s="1106"/>
      <c r="D20" s="1106"/>
      <c r="E20" s="1106"/>
      <c r="F20" s="1106"/>
    </row>
    <row r="21" spans="2:6">
      <c r="B21" s="1106" t="s">
        <v>1173</v>
      </c>
      <c r="C21" s="1106"/>
      <c r="D21" s="1106"/>
      <c r="E21" s="1106"/>
      <c r="F21" s="1106"/>
    </row>
    <row r="22" spans="2:6">
      <c r="B22" s="1106" t="s">
        <v>1049</v>
      </c>
      <c r="C22" s="1106"/>
      <c r="D22" s="1106"/>
      <c r="E22" s="1106"/>
      <c r="F22" s="1106"/>
    </row>
  </sheetData>
  <mergeCells count="3">
    <mergeCell ref="B20:F20"/>
    <mergeCell ref="B21:F21"/>
    <mergeCell ref="B22:F22"/>
  </mergeCells>
  <pageMargins left="0.7" right="0.7" top="0.75" bottom="0.75" header="0.3" footer="0.3"/>
  <pageSetup orientation="portrait" r:id="rId1"/>
  <ignoredErrors>
    <ignoredError sqref="F10"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24"/>
  <sheetViews>
    <sheetView workbookViewId="0">
      <selection activeCell="G8" sqref="G8"/>
    </sheetView>
  </sheetViews>
  <sheetFormatPr baseColWidth="10" defaultRowHeight="12.75"/>
  <cols>
    <col min="1" max="1" width="11.42578125" style="747"/>
    <col min="2" max="2" width="13.85546875" style="559" customWidth="1"/>
    <col min="3" max="4" width="13.42578125" style="559" bestFit="1" customWidth="1"/>
    <col min="5" max="16384" width="11.42578125" style="747"/>
  </cols>
  <sheetData>
    <row r="5" spans="2:4">
      <c r="B5" s="993" t="s">
        <v>1285</v>
      </c>
    </row>
    <row r="7" spans="2:4" ht="14.25">
      <c r="B7" s="796" t="s">
        <v>1034</v>
      </c>
    </row>
    <row r="8" spans="2:4" ht="15" thickBot="1">
      <c r="B8" s="796"/>
    </row>
    <row r="9" spans="2:4">
      <c r="B9" s="875" t="s">
        <v>794</v>
      </c>
      <c r="C9" s="876" t="s">
        <v>818</v>
      </c>
      <c r="D9" s="877" t="s">
        <v>821</v>
      </c>
    </row>
    <row r="10" spans="2:4">
      <c r="B10" s="657"/>
      <c r="C10" s="658">
        <v>0</v>
      </c>
      <c r="D10" s="659"/>
    </row>
    <row r="11" spans="2:4">
      <c r="B11" s="657"/>
      <c r="C11" s="658">
        <v>0</v>
      </c>
      <c r="D11" s="659"/>
    </row>
    <row r="12" spans="2:4">
      <c r="B12" s="645" t="s">
        <v>798</v>
      </c>
      <c r="C12" s="611"/>
      <c r="D12" s="649"/>
    </row>
    <row r="13" spans="2:4" ht="13.5" thickBot="1">
      <c r="B13" s="647" t="s">
        <v>797</v>
      </c>
      <c r="C13" s="648"/>
      <c r="D13" s="847"/>
    </row>
    <row r="22" spans="2:6">
      <c r="B22" s="1106" t="s">
        <v>1095</v>
      </c>
      <c r="C22" s="1106"/>
      <c r="D22" s="1106"/>
      <c r="E22" s="846"/>
      <c r="F22" s="846"/>
    </row>
    <row r="23" spans="2:6">
      <c r="B23" s="1106" t="s">
        <v>1173</v>
      </c>
      <c r="C23" s="1106"/>
      <c r="D23" s="1106"/>
      <c r="E23" s="846"/>
      <c r="F23" s="846"/>
    </row>
    <row r="24" spans="2:6">
      <c r="B24" s="1106" t="s">
        <v>1049</v>
      </c>
      <c r="C24" s="1106"/>
      <c r="D24" s="1106"/>
      <c r="E24" s="846"/>
      <c r="F24" s="846"/>
    </row>
  </sheetData>
  <mergeCells count="3">
    <mergeCell ref="B22:D22"/>
    <mergeCell ref="B23:D23"/>
    <mergeCell ref="B24:D24"/>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4"/>
  <sheetViews>
    <sheetView topLeftCell="A7" workbookViewId="0">
      <selection activeCell="H9" sqref="H9"/>
    </sheetView>
  </sheetViews>
  <sheetFormatPr baseColWidth="10" defaultRowHeight="12.75"/>
  <cols>
    <col min="1" max="1" width="11.42578125" style="747"/>
    <col min="2" max="2" width="15" style="559" customWidth="1"/>
    <col min="3" max="3" width="13.28515625" style="559" bestFit="1" customWidth="1"/>
    <col min="4" max="4" width="13.42578125" style="559" bestFit="1" customWidth="1"/>
    <col min="5" max="16384" width="11.42578125" style="747"/>
  </cols>
  <sheetData>
    <row r="6" spans="2:4">
      <c r="B6" s="993" t="s">
        <v>1286</v>
      </c>
    </row>
    <row r="8" spans="2:4" ht="14.25">
      <c r="B8" s="796" t="s">
        <v>1034</v>
      </c>
    </row>
    <row r="9" spans="2:4" ht="15" thickBot="1">
      <c r="B9" s="796"/>
    </row>
    <row r="10" spans="2:4">
      <c r="B10" s="875" t="s">
        <v>822</v>
      </c>
      <c r="C10" s="876" t="s">
        <v>818</v>
      </c>
      <c r="D10" s="877" t="s">
        <v>821</v>
      </c>
    </row>
    <row r="11" spans="2:4">
      <c r="B11" s="801"/>
      <c r="C11" s="794"/>
      <c r="D11" s="878"/>
    </row>
    <row r="12" spans="2:4">
      <c r="B12" s="657"/>
      <c r="C12" s="658"/>
      <c r="D12" s="659"/>
    </row>
    <row r="13" spans="2:4">
      <c r="B13" s="645" t="s">
        <v>798</v>
      </c>
      <c r="C13" s="611"/>
      <c r="D13" s="649"/>
    </row>
    <row r="14" spans="2:4" ht="13.5" thickBot="1">
      <c r="B14" s="647" t="s">
        <v>797</v>
      </c>
      <c r="C14" s="648"/>
      <c r="D14" s="847"/>
    </row>
    <row r="22" spans="2:4">
      <c r="B22" s="1106" t="s">
        <v>1095</v>
      </c>
      <c r="C22" s="1106"/>
      <c r="D22" s="1106"/>
    </row>
    <row r="23" spans="2:4">
      <c r="B23" s="1106" t="s">
        <v>1173</v>
      </c>
      <c r="C23" s="1106"/>
      <c r="D23" s="1106"/>
    </row>
    <row r="24" spans="2:4">
      <c r="B24" s="1106" t="s">
        <v>1049</v>
      </c>
      <c r="C24" s="1106"/>
      <c r="D24" s="1106"/>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45"/>
  <sheetViews>
    <sheetView topLeftCell="A27" workbookViewId="0">
      <selection activeCell="C22" sqref="C22"/>
    </sheetView>
  </sheetViews>
  <sheetFormatPr baseColWidth="10" defaultRowHeight="12.75"/>
  <cols>
    <col min="1" max="1" width="11.42578125" style="747"/>
    <col min="2" max="2" width="31.85546875" style="559" customWidth="1"/>
    <col min="3" max="3" width="13.42578125" style="559" bestFit="1" customWidth="1"/>
    <col min="4" max="4" width="13.5703125" style="559" bestFit="1" customWidth="1"/>
    <col min="5" max="5" width="11.42578125" style="747"/>
    <col min="6" max="6" width="32.28515625" style="559" bestFit="1" customWidth="1"/>
    <col min="7" max="7" width="13.42578125" style="559" bestFit="1" customWidth="1"/>
    <col min="8" max="8" width="13.5703125" style="559" bestFit="1" customWidth="1"/>
    <col min="9" max="9" width="11.5703125" style="559" bestFit="1" customWidth="1"/>
    <col min="10" max="16384" width="11.42578125" style="747"/>
  </cols>
  <sheetData>
    <row r="6" spans="2:9" ht="14.25">
      <c r="B6" s="840"/>
      <c r="C6" s="747"/>
    </row>
    <row r="7" spans="2:9" ht="14.25">
      <c r="B7" s="1037" t="s">
        <v>1267</v>
      </c>
    </row>
    <row r="8" spans="2:9" ht="14.25">
      <c r="B8" s="874"/>
    </row>
    <row r="9" spans="2:9" ht="14.25">
      <c r="B9" s="1037" t="s">
        <v>1268</v>
      </c>
    </row>
    <row r="10" spans="2:9" ht="64.5" customHeight="1">
      <c r="B10" s="1163" t="s">
        <v>1184</v>
      </c>
      <c r="C10" s="1163"/>
      <c r="D10" s="1163"/>
    </row>
    <row r="11" spans="2:9" ht="14.25">
      <c r="B11" s="874"/>
    </row>
    <row r="13" spans="2:9">
      <c r="B13" s="800" t="s">
        <v>823</v>
      </c>
      <c r="F13" s="747"/>
      <c r="G13" s="747"/>
      <c r="H13" s="747"/>
      <c r="I13" s="747"/>
    </row>
    <row r="14" spans="2:9" ht="13.5" thickBot="1">
      <c r="B14" s="800"/>
      <c r="F14" s="747"/>
      <c r="G14" s="747"/>
      <c r="H14" s="747"/>
      <c r="I14" s="747"/>
    </row>
    <row r="15" spans="2:9">
      <c r="B15" s="875" t="s">
        <v>794</v>
      </c>
      <c r="C15" s="876" t="s">
        <v>818</v>
      </c>
      <c r="D15" s="877" t="s">
        <v>821</v>
      </c>
    </row>
    <row r="16" spans="2:9">
      <c r="B16" s="657" t="s">
        <v>824</v>
      </c>
      <c r="C16" s="662">
        <v>0</v>
      </c>
      <c r="D16" s="745">
        <v>0</v>
      </c>
    </row>
    <row r="17" spans="2:7">
      <c r="B17" s="657" t="s">
        <v>826</v>
      </c>
      <c r="C17" s="662">
        <f>781000-556464</f>
        <v>224536</v>
      </c>
      <c r="D17" s="745">
        <v>0</v>
      </c>
    </row>
    <row r="18" spans="2:7">
      <c r="B18" s="657" t="s">
        <v>827</v>
      </c>
      <c r="C18" s="662">
        <v>7769782</v>
      </c>
      <c r="D18" s="745">
        <v>0</v>
      </c>
    </row>
    <row r="19" spans="2:7">
      <c r="B19" s="657" t="s">
        <v>828</v>
      </c>
      <c r="C19" s="662">
        <v>0</v>
      </c>
      <c r="D19" s="745">
        <v>0</v>
      </c>
    </row>
    <row r="20" spans="2:7">
      <c r="B20" s="657" t="s">
        <v>937</v>
      </c>
      <c r="C20" s="662">
        <f>480000+2250000</f>
        <v>2730000</v>
      </c>
      <c r="D20" s="745">
        <v>0</v>
      </c>
    </row>
    <row r="21" spans="2:7">
      <c r="B21" s="657" t="s">
        <v>830</v>
      </c>
      <c r="C21" s="662">
        <v>0</v>
      </c>
      <c r="D21" s="745">
        <v>0</v>
      </c>
    </row>
    <row r="22" spans="2:7">
      <c r="B22" s="645" t="s">
        <v>798</v>
      </c>
      <c r="C22" s="612">
        <f>SUM(C16:C21)</f>
        <v>10724318</v>
      </c>
      <c r="D22" s="646">
        <v>0</v>
      </c>
      <c r="F22" s="770"/>
      <c r="G22" s="770"/>
    </row>
    <row r="23" spans="2:7" ht="13.5" thickBot="1">
      <c r="B23" s="647" t="s">
        <v>797</v>
      </c>
      <c r="C23" s="651">
        <v>57930870</v>
      </c>
      <c r="D23" s="652">
        <v>0</v>
      </c>
      <c r="F23" s="770"/>
      <c r="G23" s="770"/>
    </row>
    <row r="26" spans="2:7" ht="14.25">
      <c r="B26" s="1037" t="s">
        <v>1269</v>
      </c>
      <c r="D26" s="704"/>
    </row>
    <row r="27" spans="2:7">
      <c r="D27" s="704"/>
    </row>
    <row r="28" spans="2:7">
      <c r="B28" s="800" t="s">
        <v>1035</v>
      </c>
      <c r="E28" s="559"/>
      <c r="F28" s="747"/>
    </row>
    <row r="29" spans="2:7" ht="13.5" thickBot="1">
      <c r="B29" s="800"/>
      <c r="E29" s="559"/>
      <c r="F29" s="747"/>
    </row>
    <row r="30" spans="2:7">
      <c r="B30" s="875" t="s">
        <v>794</v>
      </c>
      <c r="C30" s="876" t="s">
        <v>818</v>
      </c>
      <c r="D30" s="877" t="s">
        <v>821</v>
      </c>
      <c r="E30" s="559"/>
      <c r="F30" s="747"/>
    </row>
    <row r="31" spans="2:7">
      <c r="B31" s="657" t="s">
        <v>831</v>
      </c>
      <c r="C31" s="662">
        <v>4620753</v>
      </c>
      <c r="D31" s="659">
        <v>0</v>
      </c>
      <c r="E31" s="559"/>
      <c r="F31" s="747"/>
    </row>
    <row r="32" spans="2:7">
      <c r="B32" s="657" t="s">
        <v>829</v>
      </c>
      <c r="C32" s="662">
        <v>0</v>
      </c>
      <c r="D32" s="659">
        <v>0</v>
      </c>
      <c r="E32" s="559"/>
      <c r="F32" s="747"/>
    </row>
    <row r="33" spans="2:6">
      <c r="B33" s="657" t="s">
        <v>825</v>
      </c>
      <c r="C33" s="662">
        <v>0</v>
      </c>
      <c r="D33" s="745">
        <v>0</v>
      </c>
      <c r="E33" s="559"/>
      <c r="F33" s="747"/>
    </row>
    <row r="34" spans="2:6">
      <c r="B34" s="657" t="s">
        <v>1086</v>
      </c>
      <c r="C34" s="662">
        <v>29554806</v>
      </c>
      <c r="D34" s="659">
        <v>0</v>
      </c>
      <c r="E34" s="871"/>
      <c r="F34" s="747"/>
    </row>
    <row r="35" spans="2:6">
      <c r="B35" s="657" t="s">
        <v>993</v>
      </c>
      <c r="C35" s="662">
        <v>24417140</v>
      </c>
      <c r="D35" s="659">
        <v>0</v>
      </c>
      <c r="E35" s="871"/>
      <c r="F35" s="747"/>
    </row>
    <row r="36" spans="2:6">
      <c r="B36" s="645" t="s">
        <v>798</v>
      </c>
      <c r="C36" s="612">
        <f>SUM(C31:C35)</f>
        <v>58592699</v>
      </c>
      <c r="D36" s="649">
        <v>0</v>
      </c>
      <c r="E36" s="610"/>
      <c r="F36" s="747"/>
    </row>
    <row r="37" spans="2:6" ht="13.5" thickBot="1">
      <c r="B37" s="647" t="s">
        <v>797</v>
      </c>
      <c r="C37" s="651">
        <v>18866576</v>
      </c>
      <c r="D37" s="847">
        <v>0</v>
      </c>
      <c r="E37" s="610"/>
      <c r="F37" s="747"/>
    </row>
    <row r="43" spans="2:6">
      <c r="B43" s="1106" t="s">
        <v>1095</v>
      </c>
      <c r="C43" s="1106"/>
      <c r="D43" s="1106"/>
    </row>
    <row r="44" spans="2:6">
      <c r="B44" s="1106" t="s">
        <v>1173</v>
      </c>
      <c r="C44" s="1106"/>
      <c r="D44" s="1106"/>
    </row>
    <row r="45" spans="2:6">
      <c r="B45" s="1106" t="s">
        <v>1049</v>
      </c>
      <c r="C45" s="1106"/>
      <c r="D45" s="1106"/>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34"/>
  <sheetViews>
    <sheetView topLeftCell="A10" workbookViewId="0">
      <selection activeCell="I17" sqref="I17"/>
    </sheetView>
  </sheetViews>
  <sheetFormatPr baseColWidth="10" defaultRowHeight="12.75"/>
  <cols>
    <col min="1" max="1" width="11.42578125" style="559"/>
    <col min="2" max="2" width="32.140625" style="559" customWidth="1"/>
    <col min="3" max="3" width="15.28515625" style="559" bestFit="1" customWidth="1"/>
    <col min="4" max="4" width="17.42578125" style="559" customWidth="1"/>
    <col min="5" max="5" width="17.5703125" style="559" customWidth="1"/>
    <col min="6" max="6" width="15.28515625" style="559" customWidth="1"/>
    <col min="7" max="7" width="13.28515625" style="559" bestFit="1" customWidth="1"/>
    <col min="8" max="9" width="11.5703125" style="559" bestFit="1" customWidth="1"/>
    <col min="10" max="10" width="32.5703125" style="559" customWidth="1"/>
    <col min="11" max="11" width="11.5703125" style="854" bestFit="1" customWidth="1"/>
    <col min="12" max="12" width="13.7109375" style="854" customWidth="1"/>
    <col min="13" max="13" width="11.5703125" style="854" bestFit="1" customWidth="1"/>
    <col min="14" max="15" width="11.42578125" style="854"/>
    <col min="16" max="16384" width="11.42578125" style="559"/>
  </cols>
  <sheetData>
    <row r="6" spans="2:7">
      <c r="B6" s="993" t="s">
        <v>1270</v>
      </c>
    </row>
    <row r="7" spans="2:7" ht="13.5" thickBot="1"/>
    <row r="8" spans="2:7">
      <c r="B8" s="868" t="s">
        <v>794</v>
      </c>
      <c r="C8" s="869" t="s">
        <v>818</v>
      </c>
      <c r="D8" s="870" t="s">
        <v>821</v>
      </c>
    </row>
    <row r="9" spans="2:7">
      <c r="B9" s="657" t="s">
        <v>1250</v>
      </c>
      <c r="C9" s="662">
        <v>0</v>
      </c>
      <c r="D9" s="745">
        <v>0</v>
      </c>
    </row>
    <row r="10" spans="2:7">
      <c r="B10" s="657" t="s">
        <v>978</v>
      </c>
      <c r="C10" s="662">
        <v>0</v>
      </c>
      <c r="D10" s="745">
        <v>0</v>
      </c>
    </row>
    <row r="11" spans="2:7">
      <c r="B11" s="657" t="s">
        <v>768</v>
      </c>
      <c r="C11" s="662">
        <v>9261222188.316</v>
      </c>
      <c r="D11" s="745">
        <v>0</v>
      </c>
      <c r="F11" s="1057"/>
    </row>
    <row r="12" spans="2:7">
      <c r="B12" s="660" t="s">
        <v>798</v>
      </c>
      <c r="C12" s="663">
        <f>SUM(C11)</f>
        <v>9261222188.316</v>
      </c>
      <c r="D12" s="745">
        <v>0</v>
      </c>
      <c r="E12" s="871" t="s">
        <v>1297</v>
      </c>
      <c r="F12" s="704"/>
      <c r="G12" s="1048"/>
    </row>
    <row r="13" spans="2:7" ht="13.5" thickBot="1">
      <c r="B13" s="647" t="s">
        <v>797</v>
      </c>
      <c r="C13" s="652">
        <v>9307363750</v>
      </c>
      <c r="D13" s="789">
        <v>0</v>
      </c>
      <c r="E13" s="871"/>
      <c r="F13" s="704"/>
      <c r="G13" s="1048"/>
    </row>
    <row r="22" spans="2:15">
      <c r="B22" s="1106" t="s">
        <v>1095</v>
      </c>
      <c r="C22" s="1106"/>
      <c r="D22" s="1106"/>
    </row>
    <row r="23" spans="2:15">
      <c r="B23" s="1106" t="s">
        <v>1173</v>
      </c>
      <c r="C23" s="1106"/>
      <c r="D23" s="1106"/>
    </row>
    <row r="24" spans="2:15" s="800" customFormat="1">
      <c r="B24" s="1106" t="s">
        <v>1049</v>
      </c>
      <c r="C24" s="1106"/>
      <c r="D24" s="1106"/>
      <c r="N24" s="872"/>
      <c r="O24" s="872"/>
    </row>
    <row r="27" spans="2:15">
      <c r="M27" s="873"/>
    </row>
    <row r="28" spans="2:15">
      <c r="M28" s="873"/>
    </row>
    <row r="29" spans="2:15">
      <c r="M29" s="873"/>
    </row>
    <row r="33" spans="10:15">
      <c r="J33" s="800"/>
      <c r="K33" s="872"/>
      <c r="L33" s="872"/>
    </row>
    <row r="34" spans="10:15" s="800" customFormat="1">
      <c r="J34" s="559"/>
      <c r="K34" s="854"/>
      <c r="L34" s="854"/>
      <c r="M34" s="872"/>
      <c r="N34" s="872"/>
      <c r="O34" s="872"/>
    </row>
  </sheetData>
  <mergeCells count="3">
    <mergeCell ref="B22:D22"/>
    <mergeCell ref="B23:D23"/>
    <mergeCell ref="B24:D2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3"/>
  <sheetViews>
    <sheetView workbookViewId="0">
      <selection activeCell="B5" sqref="B5"/>
    </sheetView>
  </sheetViews>
  <sheetFormatPr baseColWidth="10" defaultRowHeight="12.75"/>
  <cols>
    <col min="1" max="1" width="11.42578125" style="747"/>
    <col min="2" max="2" width="42.5703125" style="747" bestFit="1" customWidth="1"/>
    <col min="3" max="3" width="13.85546875" style="747" bestFit="1" customWidth="1"/>
    <col min="4" max="4" width="14" style="747" bestFit="1" customWidth="1"/>
    <col min="5" max="16384" width="11.42578125" style="747"/>
  </cols>
  <sheetData>
    <row r="5" spans="2:4">
      <c r="B5" s="993" t="s">
        <v>1271</v>
      </c>
      <c r="C5" s="559"/>
      <c r="D5" s="559"/>
    </row>
    <row r="6" spans="2:4">
      <c r="B6" s="559"/>
      <c r="C6" s="559"/>
      <c r="D6" s="559"/>
    </row>
    <row r="7" spans="2:4" ht="14.25">
      <c r="B7" s="840" t="s">
        <v>1036</v>
      </c>
      <c r="C7" s="559"/>
      <c r="D7" s="559"/>
    </row>
    <row r="8" spans="2:4" ht="15" thickBot="1">
      <c r="B8" s="840"/>
      <c r="C8" s="559"/>
      <c r="D8" s="559"/>
    </row>
    <row r="9" spans="2:4">
      <c r="B9" s="868" t="s">
        <v>794</v>
      </c>
      <c r="C9" s="869" t="s">
        <v>818</v>
      </c>
      <c r="D9" s="870" t="s">
        <v>821</v>
      </c>
    </row>
    <row r="10" spans="2:4">
      <c r="B10" s="657" t="s">
        <v>1048</v>
      </c>
      <c r="C10" s="867">
        <v>0</v>
      </c>
      <c r="D10" s="659">
        <v>0</v>
      </c>
    </row>
    <row r="11" spans="2:4" s="746" customFormat="1">
      <c r="B11" s="645" t="s">
        <v>798</v>
      </c>
      <c r="C11" s="649">
        <v>0</v>
      </c>
      <c r="D11" s="649">
        <v>0</v>
      </c>
    </row>
    <row r="12" spans="2:4" ht="13.5" thickBot="1">
      <c r="B12" s="647" t="s">
        <v>797</v>
      </c>
      <c r="C12" s="648">
        <v>0</v>
      </c>
      <c r="D12" s="847">
        <v>0</v>
      </c>
    </row>
    <row r="21" spans="2:4">
      <c r="B21" s="1106" t="s">
        <v>1095</v>
      </c>
      <c r="C21" s="1106"/>
      <c r="D21" s="1106"/>
    </row>
    <row r="22" spans="2:4">
      <c r="B22" s="1106" t="s">
        <v>1173</v>
      </c>
      <c r="C22" s="1106"/>
      <c r="D22" s="1106"/>
    </row>
    <row r="23" spans="2:4">
      <c r="B23" s="1106" t="s">
        <v>1049</v>
      </c>
      <c r="C23" s="1106"/>
      <c r="D23" s="1106"/>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36"/>
  <sheetViews>
    <sheetView topLeftCell="A17" zoomScale="70" zoomScaleNormal="70" workbookViewId="0">
      <selection activeCell="M22" sqref="M22"/>
    </sheetView>
  </sheetViews>
  <sheetFormatPr baseColWidth="10" defaultRowHeight="12.75"/>
  <cols>
    <col min="1" max="1" width="11.42578125" style="747"/>
    <col min="2" max="2" width="39.85546875" style="747" customWidth="1"/>
    <col min="3" max="3" width="17.85546875" style="747" bestFit="1" customWidth="1"/>
    <col min="4" max="4" width="16.7109375" style="747" customWidth="1"/>
    <col min="5" max="5" width="18.140625" style="747" customWidth="1"/>
    <col min="6" max="6" width="12.85546875" style="747" customWidth="1"/>
    <col min="7" max="7" width="16" style="747" customWidth="1"/>
    <col min="8" max="8" width="12.42578125" style="747" bestFit="1" customWidth="1"/>
    <col min="9" max="16384" width="11.42578125" style="747"/>
  </cols>
  <sheetData>
    <row r="7" spans="2:9">
      <c r="B7" s="993" t="s">
        <v>1272</v>
      </c>
      <c r="C7" s="559"/>
      <c r="D7" s="559"/>
      <c r="E7" s="559"/>
      <c r="F7" s="559"/>
      <c r="G7" s="559"/>
      <c r="H7" s="559"/>
      <c r="I7" s="559"/>
    </row>
    <row r="8" spans="2:9">
      <c r="B8" s="559"/>
      <c r="C8" s="559"/>
      <c r="D8" s="559"/>
      <c r="E8" s="559"/>
      <c r="F8" s="559"/>
      <c r="G8" s="559"/>
      <c r="H8" s="559"/>
      <c r="I8" s="559"/>
    </row>
    <row r="9" spans="2:9">
      <c r="B9" s="559"/>
      <c r="C9" s="559"/>
      <c r="D9" s="559"/>
      <c r="E9" s="559"/>
      <c r="F9" s="559"/>
      <c r="G9" s="559"/>
      <c r="H9" s="559"/>
      <c r="I9" s="559"/>
    </row>
    <row r="10" spans="2:9">
      <c r="B10" s="559"/>
      <c r="C10" s="559"/>
      <c r="D10" s="559"/>
      <c r="E10" s="559"/>
      <c r="F10" s="559"/>
      <c r="G10" s="559"/>
      <c r="H10" s="559"/>
      <c r="I10" s="559"/>
    </row>
    <row r="11" spans="2:9" ht="13.5" thickBot="1">
      <c r="B11" s="559"/>
      <c r="C11" s="559"/>
      <c r="D11" s="559"/>
      <c r="E11" s="559"/>
      <c r="F11" s="559"/>
      <c r="G11" s="610"/>
      <c r="H11" s="610"/>
      <c r="I11" s="854"/>
    </row>
    <row r="12" spans="2:9" ht="25.5">
      <c r="B12" s="852" t="s">
        <v>833</v>
      </c>
      <c r="C12" s="815" t="s">
        <v>832</v>
      </c>
      <c r="D12" s="815" t="s">
        <v>834</v>
      </c>
      <c r="E12" s="815" t="s">
        <v>835</v>
      </c>
      <c r="F12" s="815" t="s">
        <v>1016</v>
      </c>
      <c r="G12" s="815" t="s">
        <v>836</v>
      </c>
      <c r="H12" s="850" t="s">
        <v>837</v>
      </c>
      <c r="I12" s="610"/>
    </row>
    <row r="13" spans="2:9" ht="38.25">
      <c r="B13" s="845" t="s">
        <v>1094</v>
      </c>
      <c r="C13" s="797" t="s">
        <v>838</v>
      </c>
      <c r="D13" s="1016" t="s">
        <v>768</v>
      </c>
      <c r="E13" s="797">
        <v>100</v>
      </c>
      <c r="F13" s="1029">
        <v>44661</v>
      </c>
      <c r="G13" s="1015">
        <v>326000478</v>
      </c>
      <c r="H13" s="1030">
        <v>1543157</v>
      </c>
      <c r="I13" s="800"/>
    </row>
    <row r="14" spans="2:9" ht="38.25">
      <c r="B14" s="1075" t="s">
        <v>1095</v>
      </c>
      <c r="C14" s="797" t="s">
        <v>838</v>
      </c>
      <c r="D14" s="1016" t="s">
        <v>768</v>
      </c>
      <c r="E14" s="797">
        <v>100</v>
      </c>
      <c r="F14" s="1029">
        <v>44661</v>
      </c>
      <c r="G14" s="1032">
        <v>605</v>
      </c>
      <c r="H14" s="1033">
        <v>19093570</v>
      </c>
      <c r="I14" s="800"/>
    </row>
    <row r="15" spans="2:9" ht="38.25">
      <c r="B15" s="1012" t="s">
        <v>1317</v>
      </c>
      <c r="C15" s="1095" t="s">
        <v>1329</v>
      </c>
      <c r="D15" s="1049" t="s">
        <v>768</v>
      </c>
      <c r="E15" s="797">
        <v>100</v>
      </c>
      <c r="F15" s="1029">
        <v>44661</v>
      </c>
      <c r="G15" s="1032">
        <v>178152974.26199999</v>
      </c>
      <c r="H15" s="1033">
        <v>0</v>
      </c>
      <c r="I15" s="800"/>
    </row>
    <row r="16" spans="2:9" ht="38.25">
      <c r="B16" s="1012" t="s">
        <v>1322</v>
      </c>
      <c r="C16" s="1095" t="s">
        <v>1329</v>
      </c>
      <c r="D16" s="1049" t="s">
        <v>768</v>
      </c>
      <c r="E16" s="797">
        <v>100</v>
      </c>
      <c r="F16" s="1029">
        <v>44661</v>
      </c>
      <c r="G16" s="1032">
        <v>74971225.939999998</v>
      </c>
      <c r="H16" s="1033">
        <v>0</v>
      </c>
      <c r="I16" s="800"/>
    </row>
    <row r="17" spans="2:11" ht="38.25">
      <c r="B17" s="1012" t="s">
        <v>1318</v>
      </c>
      <c r="C17" s="1095" t="s">
        <v>1329</v>
      </c>
      <c r="D17" s="1049" t="s">
        <v>768</v>
      </c>
      <c r="E17" s="797">
        <v>100</v>
      </c>
      <c r="F17" s="1029">
        <v>44661</v>
      </c>
      <c r="G17" s="1032">
        <v>10388492.68</v>
      </c>
      <c r="H17" s="1033">
        <v>0</v>
      </c>
      <c r="I17" s="800"/>
    </row>
    <row r="18" spans="2:11" ht="38.25">
      <c r="B18" s="1075" t="s">
        <v>1295</v>
      </c>
      <c r="C18" s="1095" t="s">
        <v>1329</v>
      </c>
      <c r="D18" s="1049" t="s">
        <v>768</v>
      </c>
      <c r="E18" s="797">
        <v>100</v>
      </c>
      <c r="F18" s="1029">
        <v>44661</v>
      </c>
      <c r="G18" s="1032">
        <v>63</v>
      </c>
      <c r="H18" s="1033">
        <v>0</v>
      </c>
      <c r="I18" s="800"/>
    </row>
    <row r="19" spans="2:11" ht="38.25">
      <c r="B19" s="1075" t="s">
        <v>1293</v>
      </c>
      <c r="C19" s="1095" t="s">
        <v>1329</v>
      </c>
      <c r="D19" s="1049" t="s">
        <v>768</v>
      </c>
      <c r="E19" s="797">
        <v>100</v>
      </c>
      <c r="F19" s="1029">
        <v>44661</v>
      </c>
      <c r="G19" s="1032">
        <v>94159912.189999998</v>
      </c>
      <c r="H19" s="1033">
        <v>0</v>
      </c>
      <c r="I19" s="800"/>
    </row>
    <row r="20" spans="2:11" ht="38.25">
      <c r="B20" s="1075" t="s">
        <v>1292</v>
      </c>
      <c r="C20" s="1095" t="s">
        <v>1329</v>
      </c>
      <c r="D20" s="1049" t="s">
        <v>768</v>
      </c>
      <c r="E20" s="797">
        <v>100</v>
      </c>
      <c r="F20" s="1029">
        <v>44661</v>
      </c>
      <c r="G20" s="1032">
        <v>4475215566.8999996</v>
      </c>
      <c r="H20" s="1033">
        <v>0</v>
      </c>
      <c r="I20" s="800"/>
    </row>
    <row r="21" spans="2:11" ht="25.5">
      <c r="B21" s="1075" t="s">
        <v>1254</v>
      </c>
      <c r="C21" s="1095" t="s">
        <v>1329</v>
      </c>
      <c r="D21" s="1073" t="s">
        <v>1325</v>
      </c>
      <c r="E21" s="1072">
        <v>30</v>
      </c>
      <c r="F21" s="1074">
        <v>44591</v>
      </c>
      <c r="G21" s="1032">
        <v>29374015</v>
      </c>
      <c r="H21" s="1033"/>
      <c r="I21" s="800"/>
    </row>
    <row r="22" spans="2:11">
      <c r="B22" s="1031"/>
      <c r="C22" s="1072"/>
      <c r="D22" s="1073"/>
      <c r="E22" s="1072"/>
      <c r="F22" s="1074"/>
      <c r="G22" s="1032"/>
      <c r="H22" s="1033"/>
      <c r="I22" s="800"/>
    </row>
    <row r="23" spans="2:11" ht="13.5" thickBot="1">
      <c r="B23" s="647" t="s">
        <v>775</v>
      </c>
      <c r="C23" s="648"/>
      <c r="D23" s="648"/>
      <c r="E23" s="648"/>
      <c r="F23" s="648"/>
      <c r="G23" s="791">
        <f>SUM(G13:G22)</f>
        <v>5188263332.9719992</v>
      </c>
      <c r="H23" s="792">
        <f>SUM(H13:H22)</f>
        <v>20636727</v>
      </c>
      <c r="J23" s="866"/>
      <c r="K23" s="866"/>
    </row>
    <row r="24" spans="2:11">
      <c r="J24" s="704"/>
    </row>
    <row r="25" spans="2:11">
      <c r="J25" s="866"/>
      <c r="K25" s="866"/>
    </row>
    <row r="26" spans="2:11">
      <c r="J26" s="865"/>
    </row>
    <row r="27" spans="2:11">
      <c r="J27" s="866"/>
    </row>
    <row r="28" spans="2:11">
      <c r="J28" s="1056"/>
    </row>
    <row r="29" spans="2:11">
      <c r="J29" s="866"/>
    </row>
    <row r="34" spans="2:8">
      <c r="B34" s="1106" t="s">
        <v>1095</v>
      </c>
      <c r="C34" s="1106"/>
      <c r="D34" s="1106"/>
      <c r="E34" s="1106"/>
      <c r="F34" s="1106"/>
      <c r="G34" s="1106"/>
      <c r="H34" s="1106"/>
    </row>
    <row r="35" spans="2:8">
      <c r="B35" s="1106" t="s">
        <v>1173</v>
      </c>
      <c r="C35" s="1106"/>
      <c r="D35" s="1106"/>
      <c r="E35" s="1106"/>
      <c r="F35" s="1106"/>
      <c r="G35" s="1106"/>
      <c r="H35" s="1106"/>
    </row>
    <row r="36" spans="2:8">
      <c r="B36" s="1106" t="s">
        <v>1049</v>
      </c>
      <c r="C36" s="1106"/>
      <c r="D36" s="1106"/>
      <c r="E36" s="1106"/>
      <c r="F36" s="1106"/>
      <c r="G36" s="1106"/>
      <c r="H36" s="1106"/>
    </row>
  </sheetData>
  <mergeCells count="3">
    <mergeCell ref="B34:H34"/>
    <mergeCell ref="B35:H35"/>
    <mergeCell ref="B36:H36"/>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3"/>
  <sheetViews>
    <sheetView topLeftCell="A13" workbookViewId="0">
      <selection activeCell="K9" sqref="K9"/>
    </sheetView>
  </sheetViews>
  <sheetFormatPr baseColWidth="10" defaultRowHeight="12.75"/>
  <cols>
    <col min="1" max="1" width="11.42578125" style="747"/>
    <col min="2" max="2" width="23.85546875" style="747" customWidth="1"/>
    <col min="3" max="16384" width="11.42578125" style="747"/>
  </cols>
  <sheetData>
    <row r="6" spans="2:6">
      <c r="B6" s="993" t="s">
        <v>1273</v>
      </c>
      <c r="C6" s="854"/>
      <c r="D6" s="854"/>
      <c r="E6" s="854"/>
      <c r="F6" s="854"/>
    </row>
    <row r="7" spans="2:6">
      <c r="B7" s="559"/>
      <c r="C7" s="854"/>
      <c r="D7" s="854"/>
      <c r="E7" s="854"/>
      <c r="F7" s="854"/>
    </row>
    <row r="8" spans="2:6" ht="14.25">
      <c r="B8" s="796" t="s">
        <v>1036</v>
      </c>
      <c r="C8" s="854"/>
      <c r="D8" s="854"/>
      <c r="E8" s="854"/>
      <c r="F8" s="854"/>
    </row>
    <row r="9" spans="2:6" ht="13.5" thickBot="1">
      <c r="B9" s="559"/>
      <c r="C9" s="854"/>
      <c r="D9" s="854"/>
      <c r="E9" s="854"/>
      <c r="F9" s="854"/>
    </row>
    <row r="10" spans="2:6" ht="51">
      <c r="B10" s="814" t="s">
        <v>839</v>
      </c>
      <c r="C10" s="815" t="s">
        <v>834</v>
      </c>
      <c r="D10" s="815" t="s">
        <v>840</v>
      </c>
      <c r="E10" s="815" t="s">
        <v>841</v>
      </c>
      <c r="F10" s="850" t="s">
        <v>842</v>
      </c>
    </row>
    <row r="11" spans="2:6">
      <c r="B11" s="657"/>
      <c r="C11" s="853"/>
      <c r="D11" s="853"/>
      <c r="E11" s="853"/>
      <c r="F11" s="864"/>
    </row>
    <row r="12" spans="2:6">
      <c r="B12" s="645" t="s">
        <v>798</v>
      </c>
      <c r="C12" s="860"/>
      <c r="D12" s="860"/>
      <c r="E12" s="860"/>
      <c r="F12" s="861"/>
    </row>
    <row r="13" spans="2:6" ht="13.5" thickBot="1">
      <c r="B13" s="647" t="s">
        <v>797</v>
      </c>
      <c r="C13" s="862"/>
      <c r="D13" s="862"/>
      <c r="E13" s="862"/>
      <c r="F13" s="863"/>
    </row>
    <row r="21" spans="2:6">
      <c r="B21" s="1106" t="s">
        <v>1095</v>
      </c>
      <c r="C21" s="1106"/>
      <c r="D21" s="1106"/>
      <c r="E21" s="1106"/>
      <c r="F21" s="1106"/>
    </row>
    <row r="22" spans="2:6">
      <c r="B22" s="1106" t="s">
        <v>1173</v>
      </c>
      <c r="C22" s="1106"/>
      <c r="D22" s="1106"/>
      <c r="E22" s="1106"/>
      <c r="F22" s="1106"/>
    </row>
    <row r="23" spans="2:6">
      <c r="B23" s="1106" t="s">
        <v>1049</v>
      </c>
      <c r="C23" s="1106"/>
      <c r="D23" s="1106"/>
      <c r="E23" s="1106"/>
      <c r="F23" s="1106"/>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topLeftCell="A4" workbookViewId="0">
      <selection activeCell="E15" sqref="E15"/>
    </sheetView>
  </sheetViews>
  <sheetFormatPr baseColWidth="10" defaultRowHeight="12.75"/>
  <cols>
    <col min="1" max="1" width="11.42578125" style="747"/>
    <col min="2" max="2" width="37.42578125" style="747" bestFit="1" customWidth="1"/>
    <col min="3" max="3" width="11.28515625" style="747" bestFit="1" customWidth="1"/>
    <col min="4" max="4" width="12.42578125" style="747" bestFit="1" customWidth="1"/>
    <col min="5" max="16384" width="11.42578125" style="747"/>
  </cols>
  <sheetData>
    <row r="6" spans="2:5">
      <c r="B6" s="993" t="s">
        <v>1274</v>
      </c>
      <c r="C6" s="854"/>
      <c r="D6" s="854"/>
      <c r="E6" s="854"/>
    </row>
    <row r="7" spans="2:5">
      <c r="B7" s="559"/>
      <c r="C7" s="854"/>
      <c r="D7" s="854"/>
      <c r="E7" s="854"/>
    </row>
    <row r="8" spans="2:5">
      <c r="B8" s="559"/>
      <c r="C8" s="854"/>
      <c r="D8" s="854"/>
      <c r="E8" s="854"/>
    </row>
    <row r="9" spans="2:5" ht="25.5">
      <c r="B9" s="858" t="s">
        <v>794</v>
      </c>
      <c r="C9" s="629" t="s">
        <v>843</v>
      </c>
      <c r="D9" s="629" t="s">
        <v>844</v>
      </c>
      <c r="E9" s="854"/>
    </row>
    <row r="10" spans="2:5">
      <c r="B10" s="658" t="s">
        <v>482</v>
      </c>
      <c r="C10" s="855">
        <v>85138851</v>
      </c>
      <c r="D10" s="855">
        <v>280116659</v>
      </c>
      <c r="E10" s="854"/>
    </row>
    <row r="11" spans="2:5">
      <c r="B11" s="813" t="s">
        <v>845</v>
      </c>
      <c r="C11" s="856">
        <f>SUM(C10:C10)</f>
        <v>85138851</v>
      </c>
      <c r="D11" s="856">
        <f>SUM(D10:D10)</f>
        <v>280116659</v>
      </c>
      <c r="E11" s="854"/>
    </row>
    <row r="12" spans="2:5">
      <c r="B12" s="611" t="s">
        <v>846</v>
      </c>
      <c r="C12" s="859">
        <v>69522003</v>
      </c>
      <c r="D12" s="859">
        <v>265889988</v>
      </c>
      <c r="E12" s="857"/>
    </row>
    <row r="20" spans="2:6">
      <c r="B20" s="1106" t="s">
        <v>1095</v>
      </c>
      <c r="C20" s="1106"/>
      <c r="D20" s="1106"/>
      <c r="E20" s="846"/>
      <c r="F20" s="846"/>
    </row>
    <row r="21" spans="2:6">
      <c r="B21" s="1106" t="s">
        <v>1173</v>
      </c>
      <c r="C21" s="1106"/>
      <c r="D21" s="1106"/>
      <c r="E21" s="846"/>
      <c r="F21" s="846"/>
    </row>
    <row r="22" spans="2:6">
      <c r="B22" s="1106" t="s">
        <v>1049</v>
      </c>
      <c r="C22" s="1106"/>
      <c r="D22" s="1106"/>
      <c r="E22" s="846"/>
      <c r="F22" s="846"/>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9"/>
  <sheetViews>
    <sheetView topLeftCell="A22" workbookViewId="0">
      <selection activeCell="I15" sqref="I15"/>
    </sheetView>
  </sheetViews>
  <sheetFormatPr baseColWidth="10" defaultRowHeight="12.75"/>
  <cols>
    <col min="1" max="1" width="11.42578125" style="747"/>
    <col min="2" max="2" width="35.7109375" style="747" customWidth="1"/>
    <col min="3" max="3" width="17.85546875" style="747" bestFit="1" customWidth="1"/>
    <col min="4" max="4" width="26.5703125" style="747" customWidth="1"/>
    <col min="5" max="5" width="17" style="747" bestFit="1" customWidth="1"/>
    <col min="6" max="6" width="18.85546875" style="747" bestFit="1" customWidth="1"/>
    <col min="7" max="16384" width="11.42578125" style="747"/>
  </cols>
  <sheetData>
    <row r="6" spans="2:6">
      <c r="B6" s="993" t="s">
        <v>1275</v>
      </c>
      <c r="C6" s="559"/>
      <c r="D6" s="559"/>
      <c r="E6" s="559"/>
      <c r="F6" s="559"/>
    </row>
    <row r="7" spans="2:6" ht="13.5" thickBot="1">
      <c r="B7" s="800"/>
      <c r="C7" s="559"/>
      <c r="D7" s="559"/>
      <c r="E7" s="559"/>
      <c r="F7" s="559"/>
    </row>
    <row r="8" spans="2:6" ht="30" customHeight="1">
      <c r="B8" s="1245" t="s">
        <v>833</v>
      </c>
      <c r="C8" s="1247" t="s">
        <v>832</v>
      </c>
      <c r="D8" s="1247" t="s">
        <v>834</v>
      </c>
      <c r="E8" s="1243" t="s">
        <v>847</v>
      </c>
      <c r="F8" s="1244"/>
    </row>
    <row r="9" spans="2:6">
      <c r="B9" s="1246"/>
      <c r="C9" s="1181"/>
      <c r="D9" s="1181"/>
      <c r="E9" s="611" t="s">
        <v>836</v>
      </c>
      <c r="F9" s="649" t="s">
        <v>837</v>
      </c>
    </row>
    <row r="10" spans="2:6" ht="25.5">
      <c r="B10" s="1012" t="s">
        <v>1094</v>
      </c>
      <c r="C10" s="1013" t="s">
        <v>838</v>
      </c>
      <c r="D10" s="1014" t="s">
        <v>768</v>
      </c>
      <c r="E10" s="1015">
        <v>326000478</v>
      </c>
      <c r="F10" s="1030">
        <v>1543157</v>
      </c>
    </row>
    <row r="11" spans="2:6" ht="25.5">
      <c r="B11" s="1012" t="s">
        <v>1095</v>
      </c>
      <c r="C11" s="1013" t="s">
        <v>838</v>
      </c>
      <c r="D11" s="1014" t="s">
        <v>768</v>
      </c>
      <c r="E11" s="1015">
        <v>605</v>
      </c>
      <c r="F11" s="1030">
        <v>19093570</v>
      </c>
    </row>
    <row r="12" spans="2:6" ht="25.5">
      <c r="B12" s="1012" t="s">
        <v>1317</v>
      </c>
      <c r="C12" s="1094" t="s">
        <v>1329</v>
      </c>
      <c r="D12" s="1014" t="s">
        <v>768</v>
      </c>
      <c r="E12" s="1015">
        <v>178152974.26199999</v>
      </c>
      <c r="F12" s="1030">
        <v>0</v>
      </c>
    </row>
    <row r="13" spans="2:6" ht="25.5">
      <c r="B13" s="1012" t="s">
        <v>1322</v>
      </c>
      <c r="C13" s="1094" t="s">
        <v>1329</v>
      </c>
      <c r="D13" s="1014" t="s">
        <v>768</v>
      </c>
      <c r="E13" s="1015">
        <v>74971225.939999998</v>
      </c>
      <c r="F13" s="1030">
        <v>0</v>
      </c>
    </row>
    <row r="14" spans="2:6">
      <c r="B14" s="1012" t="s">
        <v>1322</v>
      </c>
      <c r="C14" s="1094" t="s">
        <v>1329</v>
      </c>
      <c r="D14" s="1014" t="s">
        <v>1326</v>
      </c>
      <c r="E14" s="1015">
        <v>100659565.1592</v>
      </c>
      <c r="F14" s="1030">
        <v>0</v>
      </c>
    </row>
    <row r="15" spans="2:6" ht="25.5">
      <c r="B15" s="1012" t="s">
        <v>1318</v>
      </c>
      <c r="C15" s="1094" t="s">
        <v>1329</v>
      </c>
      <c r="D15" s="1014" t="s">
        <v>768</v>
      </c>
      <c r="E15" s="1015">
        <v>10388492.68</v>
      </c>
      <c r="F15" s="1030">
        <v>0</v>
      </c>
    </row>
    <row r="16" spans="2:6" ht="25.5">
      <c r="B16" s="1075" t="s">
        <v>1295</v>
      </c>
      <c r="C16" s="1094" t="s">
        <v>1329</v>
      </c>
      <c r="D16" s="1014" t="s">
        <v>768</v>
      </c>
      <c r="E16" s="1015">
        <v>63</v>
      </c>
      <c r="F16" s="1030">
        <v>0</v>
      </c>
    </row>
    <row r="17" spans="2:6" ht="25.5">
      <c r="B17" s="1075" t="s">
        <v>1293</v>
      </c>
      <c r="C17" s="1094" t="s">
        <v>1329</v>
      </c>
      <c r="D17" s="1014" t="s">
        <v>768</v>
      </c>
      <c r="E17" s="1015">
        <v>94159912.189999998</v>
      </c>
      <c r="F17" s="1030">
        <v>0</v>
      </c>
    </row>
    <row r="18" spans="2:6" ht="25.5">
      <c r="B18" s="1075" t="s">
        <v>1292</v>
      </c>
      <c r="C18" s="1094" t="s">
        <v>1329</v>
      </c>
      <c r="D18" s="1014" t="s">
        <v>768</v>
      </c>
      <c r="E18" s="1015">
        <v>4475215566.8999996</v>
      </c>
      <c r="F18" s="1030">
        <v>0</v>
      </c>
    </row>
    <row r="19" spans="2:6">
      <c r="B19" s="1075" t="s">
        <v>1254</v>
      </c>
      <c r="C19" s="1094" t="s">
        <v>1329</v>
      </c>
      <c r="D19" s="1014" t="s">
        <v>1325</v>
      </c>
      <c r="E19" s="1015">
        <v>29374015</v>
      </c>
      <c r="F19" s="1030">
        <v>0</v>
      </c>
    </row>
    <row r="20" spans="2:6">
      <c r="B20" s="645" t="s">
        <v>1004</v>
      </c>
      <c r="C20" s="752"/>
      <c r="D20" s="752"/>
      <c r="E20" s="612">
        <f>+E14</f>
        <v>100659565.1592</v>
      </c>
      <c r="F20" s="649">
        <v>0</v>
      </c>
    </row>
    <row r="21" spans="2:6" ht="13.5" thickBot="1">
      <c r="B21" s="647" t="s">
        <v>1005</v>
      </c>
      <c r="C21" s="650"/>
      <c r="D21" s="650"/>
      <c r="E21" s="651">
        <f>+E10+E11+E12+E13+E15+E16+E17+E18+E19</f>
        <v>5188263332.9719992</v>
      </c>
      <c r="F21" s="651">
        <f>SUM(F10:F20)</f>
        <v>20636727</v>
      </c>
    </row>
    <row r="27" spans="2:6">
      <c r="B27" s="1106" t="s">
        <v>1095</v>
      </c>
      <c r="C27" s="1106"/>
      <c r="D27" s="1106"/>
      <c r="E27" s="1106"/>
      <c r="F27" s="1106"/>
    </row>
    <row r="28" spans="2:6">
      <c r="B28" s="1106" t="s">
        <v>1173</v>
      </c>
      <c r="C28" s="1106"/>
      <c r="D28" s="1106"/>
      <c r="E28" s="1106"/>
      <c r="F28" s="1106"/>
    </row>
    <row r="29" spans="2:6">
      <c r="B29" s="1106" t="s">
        <v>1049</v>
      </c>
      <c r="C29" s="1106"/>
      <c r="D29" s="1106"/>
      <c r="E29" s="1106"/>
      <c r="F29" s="1106"/>
    </row>
  </sheetData>
  <mergeCells count="7">
    <mergeCell ref="E8:F8"/>
    <mergeCell ref="B27:F27"/>
    <mergeCell ref="B28:F28"/>
    <mergeCell ref="B29:F29"/>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30"/>
  <sheetViews>
    <sheetView topLeftCell="A13" workbookViewId="0">
      <selection activeCell="I14" sqref="I14"/>
    </sheetView>
  </sheetViews>
  <sheetFormatPr baseColWidth="10" defaultRowHeight="12.75"/>
  <cols>
    <col min="1" max="1" width="11.42578125" style="747"/>
    <col min="2" max="2" width="28.140625" style="747" customWidth="1"/>
    <col min="3" max="3" width="17.85546875" style="747" bestFit="1" customWidth="1"/>
    <col min="4" max="4" width="26.7109375" style="747" customWidth="1"/>
    <col min="5" max="5" width="14.28515625" style="747" bestFit="1" customWidth="1"/>
    <col min="6" max="6" width="13.42578125" style="747" bestFit="1" customWidth="1"/>
    <col min="7" max="16384" width="11.42578125" style="747"/>
  </cols>
  <sheetData>
    <row r="6" spans="2:5" s="559" customFormat="1">
      <c r="B6" s="993" t="s">
        <v>1276</v>
      </c>
    </row>
    <row r="7" spans="2:5" s="559" customFormat="1"/>
    <row r="8" spans="2:5" s="559" customFormat="1" ht="13.5" thickBot="1"/>
    <row r="9" spans="2:5" s="559" customFormat="1" ht="25.5">
      <c r="B9" s="852" t="s">
        <v>848</v>
      </c>
      <c r="C9" s="849" t="s">
        <v>832</v>
      </c>
      <c r="D9" s="849" t="s">
        <v>849</v>
      </c>
      <c r="E9" s="849" t="s">
        <v>850</v>
      </c>
    </row>
    <row r="10" spans="2:5" s="995" customFormat="1">
      <c r="B10" s="1012" t="s">
        <v>1254</v>
      </c>
      <c r="C10" s="1013" t="s">
        <v>1255</v>
      </c>
      <c r="D10" s="1078" t="s">
        <v>1323</v>
      </c>
      <c r="E10" s="1015">
        <v>4454545</v>
      </c>
    </row>
    <row r="11" spans="2:5" s="995" customFormat="1">
      <c r="B11" s="1012" t="s">
        <v>1095</v>
      </c>
      <c r="C11" s="1013" t="s">
        <v>838</v>
      </c>
      <c r="D11" s="1015">
        <v>3545336.3636363633</v>
      </c>
      <c r="E11" s="1015">
        <v>39000000</v>
      </c>
    </row>
    <row r="12" spans="2:5" s="995" customFormat="1">
      <c r="B12" s="1012" t="s">
        <v>1317</v>
      </c>
      <c r="C12" s="1094" t="s">
        <v>1329</v>
      </c>
      <c r="D12" s="1015">
        <v>5832015</v>
      </c>
      <c r="E12" s="1015">
        <v>1840635</v>
      </c>
    </row>
    <row r="13" spans="2:5" s="995" customFormat="1">
      <c r="B13" s="1012" t="s">
        <v>1317</v>
      </c>
      <c r="C13" s="1094" t="s">
        <v>1329</v>
      </c>
      <c r="D13" s="1015">
        <v>93395099.999999985</v>
      </c>
      <c r="E13" s="1078" t="s">
        <v>1323</v>
      </c>
    </row>
    <row r="14" spans="2:5" s="995" customFormat="1">
      <c r="B14" s="1012" t="s">
        <v>1318</v>
      </c>
      <c r="C14" s="1094" t="s">
        <v>1329</v>
      </c>
      <c r="D14" s="1015">
        <v>238557.27272727271</v>
      </c>
      <c r="E14" s="1015">
        <v>3074430</v>
      </c>
    </row>
    <row r="15" spans="2:5" s="995" customFormat="1">
      <c r="B15" s="1012" t="s">
        <v>1321</v>
      </c>
      <c r="C15" s="1094" t="s">
        <v>1329</v>
      </c>
      <c r="D15" s="1015">
        <v>1356380</v>
      </c>
      <c r="E15" s="1078" t="s">
        <v>1323</v>
      </c>
    </row>
    <row r="16" spans="2:5" s="995" customFormat="1">
      <c r="B16" s="1012" t="s">
        <v>1322</v>
      </c>
      <c r="C16" s="1094" t="s">
        <v>1329</v>
      </c>
      <c r="D16" s="1015">
        <v>950953150.90909088</v>
      </c>
      <c r="E16" s="1078" t="s">
        <v>1323</v>
      </c>
    </row>
    <row r="17" spans="2:6" s="995" customFormat="1">
      <c r="B17" s="1012" t="s">
        <v>1322</v>
      </c>
      <c r="C17" s="1094" t="s">
        <v>1329</v>
      </c>
      <c r="D17" s="1015">
        <v>1356380</v>
      </c>
      <c r="E17" s="1078" t="s">
        <v>1323</v>
      </c>
    </row>
    <row r="18" spans="2:6" s="995" customFormat="1">
      <c r="B18" s="1012" t="s">
        <v>1293</v>
      </c>
      <c r="C18" s="1094" t="s">
        <v>1329</v>
      </c>
      <c r="D18" s="1015">
        <v>5569850.9090909082</v>
      </c>
      <c r="E18" s="1078" t="s">
        <v>1323</v>
      </c>
    </row>
    <row r="19" spans="2:6" s="559" customFormat="1">
      <c r="B19" s="645" t="s">
        <v>851</v>
      </c>
      <c r="C19" s="611"/>
      <c r="D19" s="612">
        <f>SUM(D11:D18)</f>
        <v>1062246770.4545454</v>
      </c>
      <c r="E19" s="612">
        <f>SUM(E10:E18)</f>
        <v>48369610</v>
      </c>
    </row>
    <row r="20" spans="2:6" s="559" customFormat="1" ht="13.5" thickBot="1">
      <c r="B20" s="647" t="s">
        <v>784</v>
      </c>
      <c r="C20" s="648"/>
      <c r="D20" s="648"/>
      <c r="E20" s="648">
        <v>0</v>
      </c>
    </row>
    <row r="28" spans="2:6">
      <c r="B28" s="1106" t="s">
        <v>1095</v>
      </c>
      <c r="C28" s="1106"/>
      <c r="D28" s="1106"/>
      <c r="E28" s="1106"/>
      <c r="F28" s="1106"/>
    </row>
    <row r="29" spans="2:6">
      <c r="B29" s="1106" t="s">
        <v>1173</v>
      </c>
      <c r="C29" s="1106"/>
      <c r="D29" s="1106"/>
      <c r="E29" s="1106"/>
      <c r="F29" s="1106"/>
    </row>
    <row r="30" spans="2:6">
      <c r="B30" s="1106" t="s">
        <v>1049</v>
      </c>
      <c r="C30" s="1106"/>
      <c r="D30" s="1106"/>
      <c r="E30" s="1106"/>
      <c r="F30" s="1106"/>
    </row>
  </sheetData>
  <mergeCells count="3">
    <mergeCell ref="B28:F28"/>
    <mergeCell ref="B29:F29"/>
    <mergeCell ref="B30:F30"/>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25"/>
  <sheetViews>
    <sheetView topLeftCell="A10" zoomScaleNormal="100" workbookViewId="0">
      <selection activeCell="I12" sqref="I12:J19"/>
    </sheetView>
  </sheetViews>
  <sheetFormatPr baseColWidth="10" defaultRowHeight="12.75"/>
  <cols>
    <col min="1" max="1" width="11.42578125" style="747"/>
    <col min="2" max="2" width="25.28515625" style="747" customWidth="1"/>
    <col min="3" max="3" width="17.140625" style="747" customWidth="1"/>
    <col min="4" max="4" width="14.140625" style="747" bestFit="1" customWidth="1"/>
    <col min="5" max="5" width="14.140625" style="747" customWidth="1"/>
    <col min="6" max="6" width="16.7109375" style="747" customWidth="1"/>
    <col min="7" max="7" width="12.28515625" style="747" bestFit="1" customWidth="1"/>
    <col min="8" max="8" width="12.5703125" style="747" bestFit="1" customWidth="1"/>
    <col min="9" max="10" width="12.7109375" style="747" bestFit="1" customWidth="1"/>
    <col min="11" max="11" width="11.42578125" style="747"/>
    <col min="12" max="12" width="12.7109375" style="747" bestFit="1" customWidth="1"/>
    <col min="13" max="16384" width="11.42578125" style="747"/>
  </cols>
  <sheetData>
    <row r="6" spans="2:9" s="559" customFormat="1">
      <c r="B6" s="993" t="s">
        <v>1277</v>
      </c>
    </row>
    <row r="7" spans="2:9" s="559" customFormat="1">
      <c r="B7" s="559" t="s">
        <v>859</v>
      </c>
    </row>
    <row r="8" spans="2:9" s="559" customFormat="1" ht="13.5" thickBot="1"/>
    <row r="9" spans="2:9" s="559" customFormat="1" ht="25.5">
      <c r="B9" s="814" t="s">
        <v>794</v>
      </c>
      <c r="C9" s="815" t="s">
        <v>852</v>
      </c>
      <c r="D9" s="849" t="s">
        <v>315</v>
      </c>
      <c r="E9" s="849" t="s">
        <v>641</v>
      </c>
      <c r="F9" s="850" t="s">
        <v>853</v>
      </c>
    </row>
    <row r="10" spans="2:9" s="559" customFormat="1">
      <c r="B10" s="657" t="s">
        <v>521</v>
      </c>
      <c r="C10" s="662">
        <v>2100000000</v>
      </c>
      <c r="D10" s="662">
        <f>2970000000-2100000000</f>
        <v>870000000</v>
      </c>
      <c r="E10" s="662">
        <v>0</v>
      </c>
      <c r="F10" s="745">
        <f>+C10+D10-E10</f>
        <v>2970000000</v>
      </c>
      <c r="G10" s="704"/>
      <c r="H10" s="704"/>
      <c r="I10" s="704"/>
    </row>
    <row r="11" spans="2:9" s="559" customFormat="1">
      <c r="B11" s="657" t="s">
        <v>854</v>
      </c>
      <c r="C11" s="662">
        <v>0</v>
      </c>
      <c r="D11" s="662">
        <v>0</v>
      </c>
      <c r="E11" s="662">
        <v>0</v>
      </c>
      <c r="F11" s="745">
        <f t="shared" ref="F11:F14" si="0">+C11+D11-E11</f>
        <v>0</v>
      </c>
      <c r="G11" s="704"/>
      <c r="H11" s="704"/>
      <c r="I11" s="704"/>
    </row>
    <row r="12" spans="2:9" s="559" customFormat="1">
      <c r="B12" s="657" t="s">
        <v>855</v>
      </c>
      <c r="C12" s="662">
        <v>792560256</v>
      </c>
      <c r="D12" s="662">
        <f>875050145-792560256</f>
        <v>82489889</v>
      </c>
      <c r="E12" s="662">
        <v>0</v>
      </c>
      <c r="F12" s="745">
        <f>+C12+D12-E12</f>
        <v>875050145</v>
      </c>
      <c r="G12" s="704"/>
      <c r="H12" s="704"/>
      <c r="I12" s="704"/>
    </row>
    <row r="13" spans="2:9" s="559" customFormat="1">
      <c r="B13" s="657" t="s">
        <v>856</v>
      </c>
      <c r="C13" s="662">
        <v>0</v>
      </c>
      <c r="D13" s="662">
        <v>0</v>
      </c>
      <c r="E13" s="662">
        <v>0</v>
      </c>
      <c r="F13" s="745">
        <f t="shared" si="0"/>
        <v>0</v>
      </c>
      <c r="G13" s="704"/>
      <c r="H13" s="704"/>
      <c r="I13" s="704"/>
    </row>
    <row r="14" spans="2:9" s="559" customFormat="1">
      <c r="B14" s="657" t="s">
        <v>857</v>
      </c>
      <c r="C14" s="662">
        <v>407025486</v>
      </c>
      <c r="D14" s="662">
        <v>636307825</v>
      </c>
      <c r="E14" s="662">
        <v>407025486</v>
      </c>
      <c r="F14" s="745">
        <f t="shared" si="0"/>
        <v>636307825</v>
      </c>
      <c r="G14" s="704"/>
      <c r="H14" s="704"/>
      <c r="I14" s="704"/>
    </row>
    <row r="15" spans="2:9" s="800" customFormat="1" ht="13.5" thickBot="1">
      <c r="B15" s="647" t="s">
        <v>667</v>
      </c>
      <c r="C15" s="651">
        <f>SUM(C10:C14)</f>
        <v>3299585742</v>
      </c>
      <c r="D15" s="651">
        <f>SUM(D10:D14)</f>
        <v>1588797714</v>
      </c>
      <c r="E15" s="651">
        <f>SUM(E10:E14)</f>
        <v>407025486</v>
      </c>
      <c r="F15" s="652">
        <f>SUM(F10:F14)</f>
        <v>4481357970</v>
      </c>
      <c r="G15" s="704"/>
      <c r="H15" s="704"/>
      <c r="I15" s="704"/>
    </row>
    <row r="16" spans="2:9" s="559" customFormat="1">
      <c r="H16" s="851"/>
    </row>
    <row r="17" spans="2:10">
      <c r="I17" s="1046"/>
      <c r="J17" s="1046"/>
    </row>
    <row r="18" spans="2:10">
      <c r="I18" s="1046"/>
      <c r="J18" s="1046"/>
    </row>
    <row r="23" spans="2:10">
      <c r="B23" s="1106" t="s">
        <v>1095</v>
      </c>
      <c r="C23" s="1106"/>
      <c r="D23" s="1106"/>
      <c r="E23" s="1106"/>
      <c r="F23" s="1106"/>
      <c r="G23" s="846"/>
    </row>
    <row r="24" spans="2:10">
      <c r="B24" s="1106" t="s">
        <v>1173</v>
      </c>
      <c r="C24" s="1106"/>
      <c r="D24" s="1106"/>
      <c r="E24" s="1106"/>
      <c r="F24" s="1106"/>
      <c r="G24" s="846"/>
    </row>
    <row r="25" spans="2:10">
      <c r="B25" s="1106" t="s">
        <v>1049</v>
      </c>
      <c r="C25" s="1106"/>
      <c r="D25" s="1106"/>
      <c r="E25" s="1106"/>
      <c r="F25" s="1106"/>
      <c r="G25" s="846"/>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7"/>
  <sheetViews>
    <sheetView topLeftCell="A16" zoomScaleNormal="100" workbookViewId="0">
      <selection activeCell="B6" sqref="B6"/>
    </sheetView>
  </sheetViews>
  <sheetFormatPr baseColWidth="10" defaultRowHeight="12.75"/>
  <cols>
    <col min="1" max="1" width="11.42578125" style="747"/>
    <col min="2" max="2" width="32.42578125" style="747" customWidth="1"/>
    <col min="3" max="16384" width="11.42578125" style="747"/>
  </cols>
  <sheetData>
    <row r="6" spans="2:7" s="559" customFormat="1">
      <c r="B6" s="993" t="s">
        <v>1278</v>
      </c>
    </row>
    <row r="7" spans="2:7" s="559" customFormat="1">
      <c r="B7" s="800"/>
    </row>
    <row r="8" spans="2:7" s="559" customFormat="1">
      <c r="B8" s="559" t="s">
        <v>1037</v>
      </c>
    </row>
    <row r="9" spans="2:7" s="559" customFormat="1" ht="13.5" thickBot="1"/>
    <row r="10" spans="2:7" s="559" customFormat="1" ht="38.25">
      <c r="B10" s="814" t="s">
        <v>794</v>
      </c>
      <c r="C10" s="815" t="s">
        <v>852</v>
      </c>
      <c r="D10" s="849" t="s">
        <v>315</v>
      </c>
      <c r="E10" s="849" t="s">
        <v>641</v>
      </c>
      <c r="F10" s="815" t="s">
        <v>792</v>
      </c>
      <c r="G10" s="850" t="s">
        <v>858</v>
      </c>
    </row>
    <row r="11" spans="2:7" s="559" customFormat="1">
      <c r="B11" s="657" t="s">
        <v>324</v>
      </c>
      <c r="C11" s="658"/>
      <c r="D11" s="658"/>
      <c r="E11" s="658"/>
      <c r="F11" s="658"/>
      <c r="G11" s="659"/>
    </row>
    <row r="12" spans="2:7" s="559" customFormat="1">
      <c r="B12" s="657" t="s">
        <v>247</v>
      </c>
      <c r="C12" s="658"/>
      <c r="D12" s="658"/>
      <c r="E12" s="658"/>
      <c r="F12" s="658"/>
      <c r="G12" s="659"/>
    </row>
    <row r="13" spans="2:7" s="559" customFormat="1">
      <c r="B13" s="657" t="s">
        <v>860</v>
      </c>
      <c r="C13" s="1248" t="s">
        <v>808</v>
      </c>
      <c r="D13" s="1214"/>
      <c r="E13" s="1214"/>
      <c r="F13" s="1214"/>
      <c r="G13" s="1215"/>
    </row>
    <row r="14" spans="2:7" s="559" customFormat="1">
      <c r="B14" s="657" t="s">
        <v>861</v>
      </c>
      <c r="C14" s="658"/>
      <c r="D14" s="658"/>
      <c r="E14" s="658"/>
      <c r="F14" s="658"/>
      <c r="G14" s="659"/>
    </row>
    <row r="15" spans="2:7" s="559" customFormat="1" ht="13.5" thickBot="1">
      <c r="B15" s="647" t="s">
        <v>247</v>
      </c>
      <c r="C15" s="648"/>
      <c r="D15" s="648"/>
      <c r="E15" s="648"/>
      <c r="F15" s="648"/>
      <c r="G15" s="847"/>
    </row>
    <row r="25" spans="2:7">
      <c r="B25" s="1106" t="s">
        <v>1095</v>
      </c>
      <c r="C25" s="1106"/>
      <c r="D25" s="1106"/>
      <c r="E25" s="1106"/>
      <c r="F25" s="1106"/>
      <c r="G25" s="1106"/>
    </row>
    <row r="26" spans="2:7">
      <c r="B26" s="1106" t="s">
        <v>1173</v>
      </c>
      <c r="C26" s="1106"/>
      <c r="D26" s="1106"/>
      <c r="E26" s="1106"/>
      <c r="F26" s="1106"/>
      <c r="G26" s="1106"/>
    </row>
    <row r="27" spans="2:7">
      <c r="B27" s="1106" t="s">
        <v>1049</v>
      </c>
      <c r="C27" s="1106"/>
      <c r="D27" s="1106"/>
      <c r="E27" s="1106"/>
      <c r="F27" s="1106"/>
      <c r="G27" s="1106"/>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57"/>
  <sheetViews>
    <sheetView topLeftCell="A34" zoomScaleNormal="100" workbookViewId="0">
      <selection activeCell="F1" sqref="F1:H1048576"/>
    </sheetView>
  </sheetViews>
  <sheetFormatPr baseColWidth="10" defaultRowHeight="12.75"/>
  <cols>
    <col min="1" max="1" width="11.42578125" style="559"/>
    <col min="2" max="2" width="57.42578125" style="559" customWidth="1"/>
    <col min="3" max="3" width="17.7109375" style="559" customWidth="1"/>
    <col min="4" max="4" width="18.85546875" style="559" bestFit="1" customWidth="1"/>
    <col min="5" max="5" width="16.5703125" style="559" customWidth="1"/>
    <col min="6" max="6" width="11.42578125" style="559"/>
    <col min="7" max="7" width="12.5703125" style="559" bestFit="1" customWidth="1"/>
    <col min="8" max="16384" width="11.42578125" style="559"/>
  </cols>
  <sheetData>
    <row r="5" spans="2:4" s="800" customFormat="1">
      <c r="B5" s="993" t="s">
        <v>1279</v>
      </c>
    </row>
    <row r="6" spans="2:4">
      <c r="B6" s="800" t="s">
        <v>862</v>
      </c>
    </row>
    <row r="9" spans="2:4" ht="13.5" thickBot="1"/>
    <row r="10" spans="2:4">
      <c r="B10" s="807" t="s">
        <v>794</v>
      </c>
      <c r="C10" s="790" t="s">
        <v>836</v>
      </c>
      <c r="D10" s="808" t="s">
        <v>837</v>
      </c>
    </row>
    <row r="11" spans="2:4">
      <c r="B11" s="1077" t="s">
        <v>1319</v>
      </c>
      <c r="C11" s="1079">
        <v>17898520</v>
      </c>
      <c r="D11" s="1076">
        <v>0</v>
      </c>
    </row>
    <row r="12" spans="2:4">
      <c r="B12" s="1077" t="s">
        <v>1320</v>
      </c>
      <c r="C12" s="1079">
        <v>1044348250.9090909</v>
      </c>
      <c r="D12" s="1076">
        <v>0</v>
      </c>
    </row>
    <row r="13" spans="2:4" s="800" customFormat="1" ht="13.5" thickBot="1">
      <c r="B13" s="647" t="s">
        <v>247</v>
      </c>
      <c r="C13" s="1080">
        <f>SUM(C11:C12)</f>
        <v>1062246770.9090909</v>
      </c>
      <c r="D13" s="847">
        <v>0</v>
      </c>
    </row>
    <row r="16" spans="2:4">
      <c r="B16" s="800" t="s">
        <v>864</v>
      </c>
    </row>
    <row r="17" spans="2:4" ht="15" thickBot="1">
      <c r="B17" s="840" t="s">
        <v>863</v>
      </c>
    </row>
    <row r="18" spans="2:4">
      <c r="B18" s="807" t="s">
        <v>794</v>
      </c>
      <c r="C18" s="790" t="s">
        <v>836</v>
      </c>
      <c r="D18" s="808" t="s">
        <v>837</v>
      </c>
    </row>
    <row r="19" spans="2:4">
      <c r="B19" s="657"/>
      <c r="C19" s="658">
        <v>0</v>
      </c>
      <c r="D19" s="659">
        <v>0</v>
      </c>
    </row>
    <row r="20" spans="2:4" s="800" customFormat="1" ht="13.5" thickBot="1">
      <c r="B20" s="647" t="s">
        <v>247</v>
      </c>
      <c r="C20" s="648">
        <v>0</v>
      </c>
      <c r="D20" s="847">
        <v>0</v>
      </c>
    </row>
    <row r="23" spans="2:4" s="841" customFormat="1">
      <c r="B23" s="800" t="s">
        <v>1163</v>
      </c>
    </row>
    <row r="24" spans="2:4" s="841" customFormat="1">
      <c r="B24" s="559" t="s">
        <v>1164</v>
      </c>
    </row>
    <row r="25" spans="2:4" s="841" customFormat="1">
      <c r="B25" s="559"/>
    </row>
    <row r="26" spans="2:4" s="841" customFormat="1">
      <c r="B26" s="559" t="s">
        <v>1165</v>
      </c>
    </row>
    <row r="27" spans="2:4" s="841" customFormat="1">
      <c r="B27" s="559" t="s">
        <v>1166</v>
      </c>
    </row>
    <row r="28" spans="2:4" s="841" customFormat="1">
      <c r="B28" s="559"/>
    </row>
    <row r="29" spans="2:4" s="841" customFormat="1">
      <c r="B29" s="800"/>
    </row>
    <row r="30" spans="2:4" ht="13.5" thickBot="1">
      <c r="C30" s="610">
        <v>44561</v>
      </c>
      <c r="D30" s="610">
        <v>44196</v>
      </c>
    </row>
    <row r="31" spans="2:4">
      <c r="B31" s="814" t="s">
        <v>794</v>
      </c>
      <c r="C31" s="815" t="s">
        <v>836</v>
      </c>
      <c r="D31" s="816" t="s">
        <v>837</v>
      </c>
    </row>
    <row r="32" spans="2:4">
      <c r="B32" s="842" t="s">
        <v>1052</v>
      </c>
      <c r="C32" s="843">
        <v>10057454</v>
      </c>
      <c r="D32" s="844">
        <v>87758516</v>
      </c>
    </row>
    <row r="33" spans="2:4">
      <c r="B33" s="842" t="s">
        <v>1053</v>
      </c>
      <c r="C33" s="843">
        <f>1196664802-5900081-4903471</f>
        <v>1185861250</v>
      </c>
      <c r="D33" s="844">
        <v>504062848</v>
      </c>
    </row>
    <row r="34" spans="2:4">
      <c r="B34" s="845" t="s">
        <v>996</v>
      </c>
      <c r="C34" s="843">
        <v>53413941</v>
      </c>
      <c r="D34" s="844">
        <v>17899372</v>
      </c>
    </row>
    <row r="35" spans="2:4">
      <c r="B35" s="845" t="s">
        <v>865</v>
      </c>
      <c r="C35" s="843">
        <v>19718321</v>
      </c>
      <c r="D35" s="844">
        <v>123061392</v>
      </c>
    </row>
    <row r="36" spans="2:4">
      <c r="B36" s="845" t="s">
        <v>866</v>
      </c>
      <c r="C36" s="843">
        <v>2313881703</v>
      </c>
      <c r="D36" s="844">
        <v>1748214224</v>
      </c>
    </row>
    <row r="37" spans="2:4" ht="13.5" thickBot="1">
      <c r="B37" s="647" t="s">
        <v>247</v>
      </c>
      <c r="C37" s="651">
        <f>SUM(C32:C36)</f>
        <v>3582932669</v>
      </c>
      <c r="D37" s="848">
        <f>SUM(D32:D36)</f>
        <v>2480996352</v>
      </c>
    </row>
    <row r="41" spans="2:4">
      <c r="B41" s="800" t="s">
        <v>988</v>
      </c>
    </row>
    <row r="42" spans="2:4" ht="13.5" thickBot="1"/>
    <row r="43" spans="2:4">
      <c r="B43" s="814" t="s">
        <v>794</v>
      </c>
      <c r="C43" s="815" t="s">
        <v>836</v>
      </c>
      <c r="D43" s="816" t="s">
        <v>837</v>
      </c>
    </row>
    <row r="44" spans="2:4">
      <c r="B44" s="657" t="s">
        <v>867</v>
      </c>
      <c r="C44" s="658">
        <v>0</v>
      </c>
      <c r="D44" s="745">
        <v>0</v>
      </c>
    </row>
    <row r="45" spans="2:4" ht="13.5" thickBot="1">
      <c r="B45" s="647" t="s">
        <v>247</v>
      </c>
      <c r="C45" s="650">
        <v>0</v>
      </c>
      <c r="D45" s="789">
        <v>0</v>
      </c>
    </row>
    <row r="55" spans="2:5">
      <c r="B55" s="1106" t="s">
        <v>1095</v>
      </c>
      <c r="C55" s="1106"/>
      <c r="D55" s="1106"/>
      <c r="E55" s="846"/>
    </row>
    <row r="56" spans="2:5">
      <c r="B56" s="1106" t="s">
        <v>1173</v>
      </c>
      <c r="C56" s="1106"/>
      <c r="D56" s="1106"/>
      <c r="E56" s="846"/>
    </row>
    <row r="57" spans="2:5">
      <c r="B57" s="1106" t="s">
        <v>1049</v>
      </c>
      <c r="C57" s="1106"/>
      <c r="D57" s="1106"/>
      <c r="E57" s="846"/>
    </row>
  </sheetData>
  <mergeCells count="3">
    <mergeCell ref="B55:D55"/>
    <mergeCell ref="B56:D56"/>
    <mergeCell ref="B57:D57"/>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46"/>
  <sheetViews>
    <sheetView topLeftCell="A31" zoomScaleNormal="100" workbookViewId="0">
      <selection activeCell="I23" sqref="I23"/>
    </sheetView>
  </sheetViews>
  <sheetFormatPr baseColWidth="10" defaultRowHeight="12.75"/>
  <cols>
    <col min="1" max="1" width="11.42578125" style="559"/>
    <col min="2" max="2" width="57.28515625" style="559" customWidth="1"/>
    <col min="3" max="3" width="18.42578125" style="559" customWidth="1"/>
    <col min="4" max="4" width="19.28515625" style="559" customWidth="1"/>
    <col min="5" max="6" width="11.42578125" style="559"/>
    <col min="7" max="9" width="11.42578125" style="747"/>
    <col min="10" max="16384" width="11.42578125" style="559"/>
  </cols>
  <sheetData>
    <row r="5" spans="2:4">
      <c r="B5" s="993" t="s">
        <v>1280</v>
      </c>
    </row>
    <row r="6" spans="2:4" ht="13.5" thickBot="1">
      <c r="C6" s="610">
        <v>44561</v>
      </c>
      <c r="D6" s="610">
        <v>44196</v>
      </c>
    </row>
    <row r="7" spans="2:4" ht="28.5" customHeight="1" thickBot="1">
      <c r="B7" s="833" t="s">
        <v>794</v>
      </c>
      <c r="C7" s="834" t="s">
        <v>836</v>
      </c>
      <c r="D7" s="1047" t="s">
        <v>837</v>
      </c>
    </row>
    <row r="8" spans="2:4">
      <c r="B8" s="835" t="s">
        <v>984</v>
      </c>
      <c r="C8" s="821"/>
      <c r="D8" s="822"/>
    </row>
    <row r="9" spans="2:4">
      <c r="B9" s="821" t="s">
        <v>875</v>
      </c>
      <c r="C9" s="823">
        <v>83653200</v>
      </c>
      <c r="D9" s="823">
        <v>78126120</v>
      </c>
    </row>
    <row r="10" spans="2:4">
      <c r="B10" s="824" t="s">
        <v>983</v>
      </c>
      <c r="C10" s="823">
        <v>3409841</v>
      </c>
      <c r="D10" s="823">
        <v>3336439</v>
      </c>
    </row>
    <row r="11" spans="2:4">
      <c r="B11" s="821" t="s">
        <v>868</v>
      </c>
      <c r="C11" s="823">
        <v>500356</v>
      </c>
      <c r="D11" s="823">
        <v>975856</v>
      </c>
    </row>
    <row r="12" spans="2:4">
      <c r="B12" s="836" t="s">
        <v>935</v>
      </c>
      <c r="C12" s="837">
        <f>SUM(C9:C11)</f>
        <v>87563397</v>
      </c>
      <c r="D12" s="837">
        <f>SUM(D9:D11)</f>
        <v>82438415</v>
      </c>
    </row>
    <row r="13" spans="2:4">
      <c r="B13" s="835" t="s">
        <v>985</v>
      </c>
      <c r="C13" s="825"/>
      <c r="D13" s="826"/>
    </row>
    <row r="14" spans="2:4">
      <c r="B14" s="821" t="s">
        <v>1089</v>
      </c>
      <c r="C14" s="823">
        <v>26600995</v>
      </c>
      <c r="D14" s="823">
        <v>5555102</v>
      </c>
    </row>
    <row r="15" spans="2:4">
      <c r="B15" s="836" t="s">
        <v>986</v>
      </c>
      <c r="C15" s="837">
        <f>SUM(C14)</f>
        <v>26600995</v>
      </c>
      <c r="D15" s="837">
        <f>SUM(D14)</f>
        <v>5555102</v>
      </c>
    </row>
    <row r="16" spans="2:4">
      <c r="B16" s="835" t="s">
        <v>1162</v>
      </c>
      <c r="C16" s="821"/>
      <c r="D16" s="821"/>
    </row>
    <row r="17" spans="2:4">
      <c r="B17" s="821" t="s">
        <v>870</v>
      </c>
      <c r="C17" s="823">
        <v>6434881</v>
      </c>
      <c r="D17" s="823">
        <v>7045985</v>
      </c>
    </row>
    <row r="18" spans="2:4">
      <c r="B18" s="821" t="s">
        <v>1058</v>
      </c>
      <c r="C18" s="823">
        <v>7098449</v>
      </c>
      <c r="D18" s="823">
        <v>5352979</v>
      </c>
    </row>
    <row r="19" spans="2:4">
      <c r="B19" s="827" t="s">
        <v>874</v>
      </c>
      <c r="C19" s="828">
        <v>66139</v>
      </c>
      <c r="D19" s="823">
        <v>77547</v>
      </c>
    </row>
    <row r="20" spans="2:4">
      <c r="B20" s="821" t="s">
        <v>876</v>
      </c>
      <c r="C20" s="823">
        <v>21659182</v>
      </c>
      <c r="D20" s="823">
        <v>18130143</v>
      </c>
    </row>
    <row r="21" spans="2:4">
      <c r="B21" s="821" t="s">
        <v>884</v>
      </c>
      <c r="C21" s="823">
        <v>849546</v>
      </c>
      <c r="D21" s="823">
        <v>780910</v>
      </c>
    </row>
    <row r="22" spans="2:4">
      <c r="B22" s="821" t="s">
        <v>1054</v>
      </c>
      <c r="C22" s="823">
        <v>0</v>
      </c>
      <c r="D22" s="823">
        <v>445455</v>
      </c>
    </row>
    <row r="23" spans="2:4">
      <c r="B23" s="824" t="s">
        <v>936</v>
      </c>
      <c r="C23" s="823">
        <v>2095320</v>
      </c>
      <c r="D23" s="828">
        <v>3437178</v>
      </c>
    </row>
    <row r="24" spans="2:4">
      <c r="B24" s="821" t="s">
        <v>880</v>
      </c>
      <c r="C24" s="823">
        <v>4508767</v>
      </c>
      <c r="D24" s="823">
        <v>866408</v>
      </c>
    </row>
    <row r="25" spans="2:4">
      <c r="B25" s="821" t="s">
        <v>967</v>
      </c>
      <c r="C25" s="823">
        <v>14599997</v>
      </c>
      <c r="D25" s="829">
        <v>16804065</v>
      </c>
    </row>
    <row r="26" spans="2:4">
      <c r="B26" s="821" t="s">
        <v>879</v>
      </c>
      <c r="C26" s="823">
        <v>2943782</v>
      </c>
      <c r="D26" s="823">
        <v>405875</v>
      </c>
    </row>
    <row r="27" spans="2:4">
      <c r="B27" s="821" t="s">
        <v>871</v>
      </c>
      <c r="C27" s="823">
        <v>1675910</v>
      </c>
      <c r="D27" s="823">
        <v>90909</v>
      </c>
    </row>
    <row r="28" spans="2:4">
      <c r="B28" s="830" t="s">
        <v>1088</v>
      </c>
      <c r="C28" s="823">
        <v>1954545</v>
      </c>
      <c r="D28" s="823">
        <v>1434500</v>
      </c>
    </row>
    <row r="29" spans="2:4">
      <c r="B29" s="821" t="s">
        <v>872</v>
      </c>
      <c r="C29" s="823">
        <v>22129223</v>
      </c>
      <c r="D29" s="823">
        <v>1544628</v>
      </c>
    </row>
    <row r="30" spans="2:4">
      <c r="B30" s="827" t="s">
        <v>877</v>
      </c>
      <c r="C30" s="828">
        <v>44580307</v>
      </c>
      <c r="D30" s="828">
        <v>45998964</v>
      </c>
    </row>
    <row r="31" spans="2:4">
      <c r="B31" s="831" t="s">
        <v>869</v>
      </c>
      <c r="C31" s="828">
        <v>7975691</v>
      </c>
      <c r="D31" s="828">
        <v>7920000</v>
      </c>
    </row>
    <row r="32" spans="2:4">
      <c r="B32" s="831" t="s">
        <v>883</v>
      </c>
      <c r="C32" s="828">
        <v>0</v>
      </c>
      <c r="D32" s="828">
        <v>200000</v>
      </c>
    </row>
    <row r="33" spans="2:9">
      <c r="B33" s="831" t="s">
        <v>878</v>
      </c>
      <c r="C33" s="828">
        <v>1306796</v>
      </c>
      <c r="D33" s="828">
        <v>11928021</v>
      </c>
    </row>
    <row r="34" spans="2:9">
      <c r="B34" s="831" t="s">
        <v>881</v>
      </c>
      <c r="C34" s="828">
        <v>0</v>
      </c>
      <c r="D34" s="828">
        <v>44000</v>
      </c>
    </row>
    <row r="35" spans="2:9">
      <c r="B35" s="830" t="s">
        <v>1065</v>
      </c>
      <c r="C35" s="823">
        <v>23304545</v>
      </c>
      <c r="D35" s="823">
        <v>17200000</v>
      </c>
    </row>
    <row r="36" spans="2:9">
      <c r="B36" s="830" t="s">
        <v>873</v>
      </c>
      <c r="C36" s="823">
        <v>1056364</v>
      </c>
      <c r="D36" s="823">
        <v>1601364</v>
      </c>
    </row>
    <row r="37" spans="2:9">
      <c r="B37" s="830" t="s">
        <v>1090</v>
      </c>
      <c r="C37" s="823">
        <v>6403338</v>
      </c>
      <c r="D37" s="823">
        <v>8148021</v>
      </c>
    </row>
    <row r="38" spans="2:9">
      <c r="B38" s="832" t="s">
        <v>609</v>
      </c>
      <c r="C38" s="828">
        <v>0</v>
      </c>
      <c r="D38" s="828">
        <v>1624545</v>
      </c>
    </row>
    <row r="39" spans="2:9" ht="13.5" thickBot="1">
      <c r="B39" s="838" t="s">
        <v>1091</v>
      </c>
      <c r="C39" s="839">
        <f>SUM(C17:C38)</f>
        <v>170642782</v>
      </c>
      <c r="D39" s="839">
        <f>SUM(D17:D38)</f>
        <v>151081497</v>
      </c>
      <c r="G39" s="559"/>
      <c r="H39" s="559"/>
      <c r="I39" s="559"/>
    </row>
    <row r="40" spans="2:9" ht="27.75" customHeight="1"/>
    <row r="44" spans="2:9">
      <c r="B44" s="1106" t="s">
        <v>1095</v>
      </c>
      <c r="C44" s="1106"/>
      <c r="D44" s="1106"/>
    </row>
    <row r="45" spans="2:9">
      <c r="B45" s="1106" t="s">
        <v>1173</v>
      </c>
      <c r="C45" s="1106"/>
      <c r="D45" s="1106"/>
    </row>
    <row r="46" spans="2:9">
      <c r="B46" s="1106" t="s">
        <v>1049</v>
      </c>
      <c r="C46" s="1106"/>
      <c r="D46" s="1106"/>
    </row>
  </sheetData>
  <sortState ref="B17:D48">
    <sortCondition ref="B17:B48"/>
  </sortState>
  <mergeCells count="3">
    <mergeCell ref="B44:D44"/>
    <mergeCell ref="B45:D45"/>
    <mergeCell ref="B46:D46"/>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60"/>
  <sheetViews>
    <sheetView topLeftCell="A10" workbookViewId="0">
      <selection activeCell="H22" sqref="H22"/>
    </sheetView>
  </sheetViews>
  <sheetFormatPr baseColWidth="10" defaultRowHeight="12.75"/>
  <cols>
    <col min="1" max="1" width="11.42578125" style="747"/>
    <col min="2" max="2" width="33.140625" style="559" customWidth="1"/>
    <col min="3" max="3" width="17.85546875" style="559" customWidth="1"/>
    <col min="4" max="4" width="19.42578125" style="559" customWidth="1"/>
    <col min="5" max="16384" width="11.42578125" style="747"/>
  </cols>
  <sheetData>
    <row r="6" spans="2:4">
      <c r="B6" s="993" t="s">
        <v>1281</v>
      </c>
    </row>
    <row r="7" spans="2:4" ht="13.5" thickBot="1">
      <c r="C7" s="610">
        <v>44561</v>
      </c>
      <c r="D7" s="610">
        <v>44196</v>
      </c>
    </row>
    <row r="8" spans="2:4">
      <c r="B8" s="807" t="s">
        <v>553</v>
      </c>
      <c r="C8" s="790" t="s">
        <v>836</v>
      </c>
      <c r="D8" s="808" t="s">
        <v>837</v>
      </c>
    </row>
    <row r="9" spans="2:4">
      <c r="B9" s="657" t="s">
        <v>885</v>
      </c>
      <c r="C9" s="662">
        <v>1343712</v>
      </c>
      <c r="D9" s="745">
        <v>2469218</v>
      </c>
    </row>
    <row r="10" spans="2:4">
      <c r="B10" s="657" t="s">
        <v>886</v>
      </c>
      <c r="C10" s="662">
        <v>0</v>
      </c>
      <c r="D10" s="745">
        <v>25685691</v>
      </c>
    </row>
    <row r="11" spans="2:4">
      <c r="B11" s="657" t="s">
        <v>1234</v>
      </c>
      <c r="C11" s="662">
        <v>45744832</v>
      </c>
      <c r="D11" s="745">
        <v>0</v>
      </c>
    </row>
    <row r="12" spans="2:4">
      <c r="B12" s="657" t="s">
        <v>882</v>
      </c>
      <c r="C12" s="662">
        <v>0</v>
      </c>
      <c r="D12" s="745">
        <v>5279</v>
      </c>
    </row>
    <row r="13" spans="2:4" ht="13.5" thickBot="1">
      <c r="B13" s="647" t="s">
        <v>775</v>
      </c>
      <c r="C13" s="651">
        <f>SUM(C9:C12)</f>
        <v>47088544</v>
      </c>
      <c r="D13" s="652">
        <f>SUM(D9:D12)</f>
        <v>28160188</v>
      </c>
    </row>
    <row r="14" spans="2:4">
      <c r="B14" s="807" t="s">
        <v>887</v>
      </c>
      <c r="C14" s="790" t="s">
        <v>836</v>
      </c>
      <c r="D14" s="808" t="s">
        <v>837</v>
      </c>
    </row>
    <row r="15" spans="2:4">
      <c r="B15" s="657" t="s">
        <v>603</v>
      </c>
      <c r="C15" s="745">
        <v>42973771</v>
      </c>
      <c r="D15" s="745">
        <v>73010718</v>
      </c>
    </row>
    <row r="16" spans="2:4">
      <c r="B16" s="818" t="s">
        <v>991</v>
      </c>
      <c r="C16" s="819">
        <v>479992</v>
      </c>
      <c r="D16" s="820">
        <v>2722372</v>
      </c>
    </row>
    <row r="17" spans="2:4">
      <c r="B17" s="657" t="s">
        <v>882</v>
      </c>
      <c r="C17" s="819">
        <v>0</v>
      </c>
      <c r="D17" s="820">
        <v>14335</v>
      </c>
    </row>
    <row r="18" spans="2:4" ht="13.5" thickBot="1">
      <c r="B18" s="647" t="s">
        <v>775</v>
      </c>
      <c r="C18" s="651">
        <f>SUM(C15:C17)</f>
        <v>43453763</v>
      </c>
      <c r="D18" s="652">
        <f>SUM(D15:D17)</f>
        <v>75747425</v>
      </c>
    </row>
    <row r="26" spans="2:4">
      <c r="B26" s="1106" t="s">
        <v>1095</v>
      </c>
      <c r="C26" s="1106"/>
      <c r="D26" s="1106"/>
    </row>
    <row r="27" spans="2:4">
      <c r="B27" s="1106" t="s">
        <v>1173</v>
      </c>
      <c r="C27" s="1106"/>
      <c r="D27" s="1106"/>
    </row>
    <row r="28" spans="2:4">
      <c r="B28" s="1106" t="s">
        <v>1049</v>
      </c>
      <c r="C28" s="1106"/>
      <c r="D28" s="1106"/>
    </row>
    <row r="55" spans="2:2">
      <c r="B55" s="610"/>
    </row>
    <row r="56" spans="2:2">
      <c r="B56" s="770"/>
    </row>
    <row r="59" spans="2:2">
      <c r="B59" s="610"/>
    </row>
    <row r="60" spans="2:2">
      <c r="B60" s="770"/>
    </row>
  </sheetData>
  <mergeCells count="3">
    <mergeCell ref="B26:D26"/>
    <mergeCell ref="B27:D27"/>
    <mergeCell ref="B28:D2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4"/>
  <sheetViews>
    <sheetView topLeftCell="A7" workbookViewId="0">
      <selection activeCell="B5" sqref="B5"/>
    </sheetView>
  </sheetViews>
  <sheetFormatPr baseColWidth="10" defaultRowHeight="12.75"/>
  <cols>
    <col min="1" max="1" width="11.42578125" style="747"/>
    <col min="2" max="2" width="31.140625" style="747" bestFit="1" customWidth="1"/>
    <col min="3" max="3" width="17.140625" style="747" customWidth="1"/>
    <col min="4" max="4" width="18.85546875" style="747" bestFit="1" customWidth="1"/>
    <col min="5" max="16384" width="11.42578125" style="747"/>
  </cols>
  <sheetData>
    <row r="5" spans="2:4">
      <c r="B5" s="993" t="s">
        <v>1282</v>
      </c>
      <c r="C5" s="559"/>
      <c r="D5" s="559"/>
    </row>
    <row r="6" spans="2:4" ht="13.5" thickBot="1">
      <c r="B6" s="559"/>
      <c r="C6" s="610">
        <v>44561</v>
      </c>
      <c r="D6" s="610">
        <v>44196</v>
      </c>
    </row>
    <row r="7" spans="2:4">
      <c r="B7" s="814" t="s">
        <v>888</v>
      </c>
      <c r="C7" s="815" t="s">
        <v>836</v>
      </c>
      <c r="D7" s="816" t="s">
        <v>837</v>
      </c>
    </row>
    <row r="8" spans="2:4">
      <c r="B8" s="657" t="s">
        <v>1084</v>
      </c>
      <c r="C8" s="662">
        <v>1662714</v>
      </c>
      <c r="D8" s="745">
        <v>2110327</v>
      </c>
    </row>
    <row r="9" spans="2:4" ht="25.5">
      <c r="B9" s="761" t="s">
        <v>1085</v>
      </c>
      <c r="C9" s="812">
        <v>74666998</v>
      </c>
      <c r="D9" s="745">
        <v>74522231</v>
      </c>
    </row>
    <row r="10" spans="2:4">
      <c r="B10" s="645" t="s">
        <v>889</v>
      </c>
      <c r="C10" s="817">
        <f>SUM(C8:C9)</f>
        <v>76329712</v>
      </c>
      <c r="D10" s="646">
        <f>SUM(D8:D9)</f>
        <v>76632558</v>
      </c>
    </row>
    <row r="11" spans="2:4">
      <c r="B11" s="628" t="s">
        <v>602</v>
      </c>
      <c r="C11" s="611"/>
      <c r="D11" s="649"/>
    </row>
    <row r="12" spans="2:4">
      <c r="B12" s="657"/>
      <c r="C12" s="658">
        <v>0</v>
      </c>
      <c r="D12" s="659">
        <v>0</v>
      </c>
    </row>
    <row r="13" spans="2:4">
      <c r="B13" s="657"/>
      <c r="C13" s="662">
        <v>0</v>
      </c>
      <c r="D13" s="745">
        <v>0</v>
      </c>
    </row>
    <row r="14" spans="2:4" ht="13.5" thickBot="1">
      <c r="B14" s="647" t="s">
        <v>889</v>
      </c>
      <c r="C14" s="652">
        <f>SUM(C12:C13)</f>
        <v>0</v>
      </c>
      <c r="D14" s="652">
        <f>SUM(D12:D13)</f>
        <v>0</v>
      </c>
    </row>
    <row r="22" spans="2:4">
      <c r="B22" s="1106" t="s">
        <v>1095</v>
      </c>
      <c r="C22" s="1106"/>
      <c r="D22" s="1106"/>
    </row>
    <row r="23" spans="2:4">
      <c r="B23" s="1106" t="s">
        <v>1173</v>
      </c>
      <c r="C23" s="1106"/>
      <c r="D23" s="1106"/>
    </row>
    <row r="24" spans="2:4">
      <c r="B24" s="1106" t="s">
        <v>1049</v>
      </c>
      <c r="C24" s="1106"/>
      <c r="D24" s="1106"/>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6"/>
  <sheetViews>
    <sheetView topLeftCell="A16" workbookViewId="0">
      <selection activeCell="F11" sqref="F11"/>
    </sheetView>
  </sheetViews>
  <sheetFormatPr baseColWidth="10" defaultRowHeight="12.75"/>
  <cols>
    <col min="1" max="1" width="11.42578125" style="747"/>
    <col min="2" max="2" width="25.140625" style="747" bestFit="1" customWidth="1"/>
    <col min="3" max="3" width="16.42578125" style="747" customWidth="1"/>
    <col min="4" max="4" width="16.7109375" style="747" bestFit="1" customWidth="1"/>
    <col min="5" max="16384" width="11.42578125" style="747"/>
  </cols>
  <sheetData>
    <row r="5" spans="2:4">
      <c r="B5" s="993" t="s">
        <v>1283</v>
      </c>
      <c r="C5" s="559"/>
      <c r="D5" s="559"/>
    </row>
    <row r="6" spans="2:4">
      <c r="B6" s="559" t="s">
        <v>891</v>
      </c>
      <c r="C6" s="559"/>
      <c r="D6" s="559"/>
    </row>
    <row r="7" spans="2:4" ht="13.5" thickBot="1">
      <c r="B7" s="559"/>
      <c r="C7" s="610">
        <v>44561</v>
      </c>
      <c r="D7" s="610">
        <v>44196</v>
      </c>
    </row>
    <row r="8" spans="2:4">
      <c r="B8" s="807" t="s">
        <v>556</v>
      </c>
      <c r="C8" s="790" t="s">
        <v>836</v>
      </c>
      <c r="D8" s="808" t="s">
        <v>837</v>
      </c>
    </row>
    <row r="9" spans="2:4">
      <c r="B9" s="657" t="s">
        <v>556</v>
      </c>
      <c r="C9" s="811">
        <v>0</v>
      </c>
      <c r="D9" s="811">
        <v>1471154</v>
      </c>
    </row>
    <row r="10" spans="2:4" ht="13.5" thickBot="1">
      <c r="B10" s="647" t="s">
        <v>775</v>
      </c>
      <c r="C10" s="809">
        <f>SUM(C9)</f>
        <v>0</v>
      </c>
      <c r="D10" s="652">
        <f>SUM(D9:D9)</f>
        <v>1471154</v>
      </c>
    </row>
    <row r="11" spans="2:4">
      <c r="B11" s="559"/>
      <c r="C11" s="704"/>
      <c r="D11" s="559"/>
    </row>
    <row r="12" spans="2:4" ht="13.5" thickBot="1">
      <c r="B12" s="559"/>
      <c r="C12" s="704"/>
      <c r="D12" s="559"/>
    </row>
    <row r="13" spans="2:4">
      <c r="B13" s="807" t="s">
        <v>890</v>
      </c>
      <c r="C13" s="810" t="s">
        <v>836</v>
      </c>
      <c r="D13" s="808" t="s">
        <v>837</v>
      </c>
    </row>
    <row r="14" spans="2:4">
      <c r="B14" s="657" t="s">
        <v>1059</v>
      </c>
      <c r="C14" s="811">
        <v>0</v>
      </c>
      <c r="D14" s="811">
        <v>0</v>
      </c>
    </row>
    <row r="15" spans="2:4" ht="13.5" thickBot="1">
      <c r="B15" s="647" t="s">
        <v>775</v>
      </c>
      <c r="C15" s="809">
        <f>SUM(C14)</f>
        <v>0</v>
      </c>
      <c r="D15" s="652">
        <f>SUM(D14)</f>
        <v>0</v>
      </c>
    </row>
    <row r="24" spans="2:4">
      <c r="B24" s="1106" t="s">
        <v>1095</v>
      </c>
      <c r="C24" s="1106"/>
      <c r="D24" s="1106"/>
    </row>
    <row r="25" spans="2:4">
      <c r="B25" s="1106" t="s">
        <v>1173</v>
      </c>
      <c r="C25" s="1106"/>
      <c r="D25" s="1106"/>
    </row>
    <row r="26" spans="2:4">
      <c r="B26" s="1106" t="s">
        <v>1049</v>
      </c>
      <c r="C26" s="1106"/>
      <c r="D26" s="1106"/>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I44"/>
  <sheetViews>
    <sheetView topLeftCell="A28" zoomScale="75" zoomScaleNormal="75" workbookViewId="0">
      <selection activeCell="E19" sqref="E19"/>
    </sheetView>
  </sheetViews>
  <sheetFormatPr baseColWidth="10" defaultRowHeight="12.75"/>
  <cols>
    <col min="1" max="2" width="11.42578125" style="747"/>
    <col min="3" max="3" width="16.42578125" style="747" customWidth="1"/>
    <col min="4" max="4" width="30.28515625" style="747" bestFit="1" customWidth="1"/>
    <col min="5" max="5" width="20.5703125" style="747" customWidth="1"/>
    <col min="6" max="16384" width="11.42578125" style="747"/>
  </cols>
  <sheetData>
    <row r="8" spans="2:2">
      <c r="B8" s="1034" t="s">
        <v>1145</v>
      </c>
    </row>
    <row r="10" spans="2:2">
      <c r="B10" s="747" t="s">
        <v>1146</v>
      </c>
    </row>
    <row r="11" spans="2:2">
      <c r="B11" s="747" t="s">
        <v>1147</v>
      </c>
    </row>
    <row r="12" spans="2:2">
      <c r="B12" s="747" t="s">
        <v>1148</v>
      </c>
    </row>
    <row r="13" spans="2:2">
      <c r="B13" s="747" t="s">
        <v>1149</v>
      </c>
    </row>
    <row r="14" spans="2:2">
      <c r="B14" s="747" t="s">
        <v>1150</v>
      </c>
    </row>
    <row r="15" spans="2:2">
      <c r="B15" s="747" t="s">
        <v>1151</v>
      </c>
    </row>
    <row r="17" spans="2:5" ht="13.5" thickBot="1"/>
    <row r="18" spans="2:5">
      <c r="B18" s="786" t="s">
        <v>1066</v>
      </c>
      <c r="C18" s="787" t="s">
        <v>892</v>
      </c>
      <c r="D18" s="787" t="s">
        <v>1067</v>
      </c>
      <c r="E18" s="788" t="s">
        <v>1068</v>
      </c>
    </row>
    <row r="19" spans="2:5">
      <c r="B19" s="778">
        <v>44015</v>
      </c>
      <c r="C19" s="779" t="s">
        <v>1185</v>
      </c>
      <c r="D19" s="780" t="s">
        <v>1069</v>
      </c>
      <c r="E19" s="781" t="s">
        <v>1071</v>
      </c>
    </row>
    <row r="20" spans="2:5" ht="13.5" thickBot="1">
      <c r="B20" s="782">
        <v>44015</v>
      </c>
      <c r="C20" s="785" t="s">
        <v>1186</v>
      </c>
      <c r="D20" s="783" t="s">
        <v>1070</v>
      </c>
      <c r="E20" s="784" t="s">
        <v>1072</v>
      </c>
    </row>
    <row r="24" spans="2:5">
      <c r="B24" s="1034" t="s">
        <v>1152</v>
      </c>
    </row>
    <row r="25" spans="2:5">
      <c r="B25" s="747" t="s">
        <v>1187</v>
      </c>
    </row>
    <row r="27" spans="2:5">
      <c r="B27" s="1034" t="s">
        <v>1153</v>
      </c>
    </row>
    <row r="28" spans="2:5">
      <c r="B28" s="747" t="s">
        <v>1154</v>
      </c>
    </row>
    <row r="30" spans="2:5">
      <c r="B30" s="1034" t="s">
        <v>1158</v>
      </c>
    </row>
    <row r="31" spans="2:5">
      <c r="B31" s="747" t="s">
        <v>1155</v>
      </c>
    </row>
    <row r="33" spans="2:9">
      <c r="B33" s="1034" t="s">
        <v>1159</v>
      </c>
    </row>
    <row r="34" spans="2:9">
      <c r="B34" s="747" t="s">
        <v>1156</v>
      </c>
    </row>
    <row r="36" spans="2:9">
      <c r="B36" s="1034" t="s">
        <v>1160</v>
      </c>
    </row>
    <row r="37" spans="2:9">
      <c r="B37" s="747" t="s">
        <v>1157</v>
      </c>
    </row>
    <row r="42" spans="2:9">
      <c r="C42" s="1106" t="s">
        <v>1095</v>
      </c>
      <c r="D42" s="1106"/>
      <c r="E42" s="1106"/>
      <c r="F42" s="1106"/>
      <c r="G42" s="1106"/>
      <c r="H42" s="1106"/>
      <c r="I42" s="1106"/>
    </row>
    <row r="43" spans="2:9">
      <c r="C43" s="1106" t="s">
        <v>1173</v>
      </c>
      <c r="D43" s="1106"/>
      <c r="E43" s="1106"/>
      <c r="F43" s="1106"/>
      <c r="G43" s="1106"/>
      <c r="H43" s="1106"/>
      <c r="I43" s="1106"/>
    </row>
    <row r="44" spans="2:9">
      <c r="C44" s="1106" t="s">
        <v>1049</v>
      </c>
      <c r="D44" s="1106"/>
      <c r="E44" s="1106"/>
      <c r="F44" s="1106"/>
      <c r="G44" s="1106"/>
      <c r="H44" s="1106"/>
      <c r="I44" s="1106"/>
    </row>
  </sheetData>
  <mergeCells count="3">
    <mergeCell ref="C42:I42"/>
    <mergeCell ref="C43:I43"/>
    <mergeCell ref="C44:I44"/>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56"/>
  <sheetViews>
    <sheetView tabSelected="1" topLeftCell="A130" zoomScale="75" zoomScaleNormal="75" workbookViewId="0">
      <selection activeCell="B7" sqref="B7"/>
    </sheetView>
  </sheetViews>
  <sheetFormatPr baseColWidth="10" defaultRowHeight="12.75"/>
  <cols>
    <col min="1" max="1" width="11.42578125" style="559"/>
    <col min="2" max="2" width="65.42578125" style="559" customWidth="1"/>
    <col min="3" max="3" width="25.28515625" style="559" customWidth="1"/>
    <col min="4" max="4" width="20.5703125" style="559" customWidth="1"/>
    <col min="5" max="5" width="20.140625" style="559" customWidth="1"/>
    <col min="6" max="6" width="22.28515625" style="559" customWidth="1"/>
    <col min="7" max="7" width="18.7109375" style="559" customWidth="1"/>
    <col min="8" max="8" width="15.5703125" style="559" customWidth="1"/>
    <col min="9" max="9" width="14.28515625" style="559" bestFit="1" customWidth="1"/>
    <col min="10" max="10" width="14.5703125" style="559" customWidth="1"/>
    <col min="11" max="16384" width="11.42578125" style="559"/>
  </cols>
  <sheetData>
    <row r="6" spans="1:9" ht="14.25">
      <c r="B6" s="793" t="s">
        <v>1342</v>
      </c>
      <c r="C6" s="793"/>
      <c r="D6" s="793"/>
      <c r="E6" s="793"/>
      <c r="F6" s="793"/>
      <c r="G6" s="1058"/>
      <c r="H6" s="793"/>
    </row>
    <row r="8" spans="1:9" ht="14.25">
      <c r="B8" s="793" t="s">
        <v>1038</v>
      </c>
      <c r="C8" s="793"/>
      <c r="D8" s="793"/>
      <c r="E8" s="793"/>
      <c r="F8" s="793"/>
    </row>
    <row r="10" spans="1:9" ht="14.25">
      <c r="A10" s="1059"/>
      <c r="B10" s="1062" t="s">
        <v>1303</v>
      </c>
      <c r="C10" s="793"/>
      <c r="D10" s="793"/>
      <c r="E10" s="793"/>
      <c r="F10" s="793"/>
    </row>
    <row r="11" spans="1:9" ht="14.25">
      <c r="A11" s="1059"/>
      <c r="B11" s="793"/>
      <c r="C11" s="793"/>
      <c r="D11" s="793"/>
      <c r="E11" s="793"/>
      <c r="F11" s="793"/>
    </row>
    <row r="12" spans="1:9" ht="14.25">
      <c r="A12" s="1059"/>
      <c r="B12" s="793" t="s">
        <v>1299</v>
      </c>
      <c r="C12" s="793"/>
      <c r="D12" s="793"/>
      <c r="E12" s="793"/>
      <c r="F12" s="793"/>
    </row>
    <row r="13" spans="1:9" ht="14.25">
      <c r="B13" s="793"/>
      <c r="C13" s="793"/>
      <c r="D13" s="793"/>
      <c r="E13" s="793"/>
      <c r="F13" s="793"/>
    </row>
    <row r="14" spans="1:9" ht="13.5" thickBot="1"/>
    <row r="15" spans="1:9" s="642" customFormat="1" ht="76.5" customHeight="1" thickBot="1">
      <c r="B15" s="998" t="s">
        <v>909</v>
      </c>
      <c r="C15" s="999" t="s">
        <v>910</v>
      </c>
      <c r="D15" s="999" t="s">
        <v>911</v>
      </c>
      <c r="E15" s="1000" t="s">
        <v>912</v>
      </c>
      <c r="F15" s="999" t="s">
        <v>913</v>
      </c>
      <c r="G15" s="999" t="s">
        <v>914</v>
      </c>
      <c r="H15" s="999" t="s">
        <v>892</v>
      </c>
      <c r="I15" s="1000" t="s">
        <v>915</v>
      </c>
    </row>
    <row r="16" spans="1:9" s="642" customFormat="1" ht="21" customHeight="1" thickBot="1">
      <c r="B16" s="897">
        <v>1</v>
      </c>
      <c r="C16" s="1043" t="s">
        <v>895</v>
      </c>
      <c r="D16" s="911" t="s">
        <v>893</v>
      </c>
      <c r="E16" s="911">
        <v>252</v>
      </c>
      <c r="F16" s="911" t="s">
        <v>894</v>
      </c>
      <c r="G16" s="911">
        <v>252</v>
      </c>
      <c r="H16" s="912">
        <v>2520000000</v>
      </c>
      <c r="I16" s="911">
        <v>85</v>
      </c>
    </row>
    <row r="17" spans="2:9" s="642" customFormat="1" ht="21" customHeight="1" thickBot="1">
      <c r="B17" s="897">
        <v>2</v>
      </c>
      <c r="C17" s="913" t="s">
        <v>1010</v>
      </c>
      <c r="D17" s="911" t="s">
        <v>893</v>
      </c>
      <c r="E17" s="911">
        <v>30</v>
      </c>
      <c r="F17" s="911" t="s">
        <v>894</v>
      </c>
      <c r="G17" s="911">
        <v>30</v>
      </c>
      <c r="H17" s="912">
        <v>300000000</v>
      </c>
      <c r="I17" s="911">
        <v>10</v>
      </c>
    </row>
    <row r="18" spans="2:9" s="642" customFormat="1" ht="21" customHeight="1">
      <c r="B18" s="1006"/>
      <c r="C18" s="1007"/>
      <c r="D18" s="1008"/>
      <c r="E18" s="1008"/>
      <c r="F18" s="1008"/>
      <c r="G18" s="1008"/>
      <c r="H18" s="1009"/>
      <c r="I18" s="1008"/>
    </row>
    <row r="19" spans="2:9" ht="14.25">
      <c r="B19" s="1060" t="s">
        <v>1300</v>
      </c>
      <c r="C19" s="795"/>
      <c r="D19" s="1057"/>
      <c r="E19" s="795"/>
    </row>
    <row r="20" spans="2:9" ht="13.5" thickBot="1"/>
    <row r="21" spans="2:9" ht="25.5">
      <c r="B21" s="1038" t="s">
        <v>904</v>
      </c>
      <c r="C21" s="1039" t="s">
        <v>1288</v>
      </c>
    </row>
    <row r="22" spans="2:9">
      <c r="B22" s="657" t="s">
        <v>1289</v>
      </c>
      <c r="C22" s="1040">
        <v>0.75</v>
      </c>
    </row>
    <row r="23" spans="2:9">
      <c r="B23" s="657" t="s">
        <v>1290</v>
      </c>
      <c r="C23" s="1040">
        <v>0.5</v>
      </c>
    </row>
    <row r="24" spans="2:9">
      <c r="B24" s="657" t="s">
        <v>1291</v>
      </c>
      <c r="C24" s="1041">
        <v>0.125</v>
      </c>
    </row>
    <row r="25" spans="2:9">
      <c r="B25" s="657" t="s">
        <v>1292</v>
      </c>
      <c r="C25" s="1040">
        <v>0.25</v>
      </c>
    </row>
    <row r="26" spans="2:9">
      <c r="B26" s="657" t="s">
        <v>1293</v>
      </c>
      <c r="C26" s="1040">
        <v>0.5</v>
      </c>
    </row>
    <row r="27" spans="2:9">
      <c r="B27" s="657" t="s">
        <v>1294</v>
      </c>
      <c r="C27" s="1040">
        <v>0.2</v>
      </c>
    </row>
    <row r="28" spans="2:9">
      <c r="B28" s="657" t="s">
        <v>1298</v>
      </c>
      <c r="C28" s="1040">
        <v>0.6</v>
      </c>
    </row>
    <row r="29" spans="2:9" ht="13.5" thickBot="1">
      <c r="B29" s="771"/>
      <c r="C29" s="771"/>
    </row>
    <row r="30" spans="2:9" ht="55.5" customHeight="1">
      <c r="B30" s="1038" t="s">
        <v>904</v>
      </c>
      <c r="C30" s="1039" t="s">
        <v>1296</v>
      </c>
    </row>
    <row r="31" spans="2:9" ht="13.5" thickBot="1">
      <c r="B31" s="1010" t="s">
        <v>1295</v>
      </c>
      <c r="C31" s="1042">
        <v>0.33</v>
      </c>
    </row>
    <row r="32" spans="2:9">
      <c r="B32" s="771"/>
      <c r="C32" s="771"/>
    </row>
    <row r="33" spans="2:8">
      <c r="B33" s="1061" t="s">
        <v>1301</v>
      </c>
      <c r="C33" s="771"/>
    </row>
    <row r="35" spans="2:8" ht="14.25">
      <c r="B35" s="1090" t="s">
        <v>1039</v>
      </c>
      <c r="G35" s="1057"/>
    </row>
    <row r="37" spans="2:8">
      <c r="B37" s="800" t="s">
        <v>1302</v>
      </c>
    </row>
    <row r="39" spans="2:8" ht="14.25">
      <c r="B39" s="1090" t="s">
        <v>1332</v>
      </c>
      <c r="G39" s="1057"/>
    </row>
    <row r="40" spans="2:8">
      <c r="G40" s="1057"/>
    </row>
    <row r="41" spans="2:8" ht="14.25">
      <c r="B41" s="795" t="s">
        <v>1040</v>
      </c>
      <c r="C41" s="795"/>
      <c r="D41" s="795"/>
      <c r="E41" s="795"/>
      <c r="F41" s="795"/>
      <c r="G41" s="795"/>
    </row>
    <row r="44" spans="2:8" ht="14.25">
      <c r="B44" s="921" t="s">
        <v>1041</v>
      </c>
      <c r="C44" s="921"/>
      <c r="D44" s="921"/>
      <c r="E44" s="921"/>
      <c r="F44" s="921"/>
      <c r="G44" s="921"/>
      <c r="H44" s="921"/>
    </row>
    <row r="46" spans="2:8" ht="76.5" customHeight="1">
      <c r="B46" s="797" t="s">
        <v>896</v>
      </c>
      <c r="C46" s="1091" t="s">
        <v>897</v>
      </c>
      <c r="D46" s="1091" t="s">
        <v>898</v>
      </c>
      <c r="E46" s="1249" t="s">
        <v>899</v>
      </c>
      <c r="F46" s="1249"/>
    </row>
    <row r="47" spans="2:8">
      <c r="B47" s="658" t="s">
        <v>900</v>
      </c>
      <c r="C47" s="658"/>
      <c r="D47" s="658"/>
      <c r="E47" s="1250"/>
      <c r="F47" s="1250"/>
    </row>
    <row r="50" spans="2:6" ht="14.25">
      <c r="B50" s="1017" t="s">
        <v>1042</v>
      </c>
    </row>
    <row r="52" spans="2:6" ht="12.75" customHeight="1">
      <c r="B52" s="797" t="s">
        <v>896</v>
      </c>
      <c r="C52" s="1091" t="s">
        <v>901</v>
      </c>
      <c r="D52" s="1091" t="s">
        <v>902</v>
      </c>
      <c r="E52" s="1249" t="s">
        <v>903</v>
      </c>
      <c r="F52" s="1249"/>
    </row>
    <row r="53" spans="2:6" ht="20.100000000000001" customHeight="1">
      <c r="B53" s="658" t="s">
        <v>900</v>
      </c>
      <c r="C53" s="658"/>
      <c r="D53" s="658"/>
      <c r="E53" s="1250"/>
      <c r="F53" s="1250"/>
    </row>
    <row r="57" spans="2:6" ht="20.100000000000001" customHeight="1">
      <c r="B57" s="1017" t="s">
        <v>1043</v>
      </c>
    </row>
    <row r="59" spans="2:6" ht="20.100000000000001" customHeight="1">
      <c r="B59" s="658" t="s">
        <v>904</v>
      </c>
      <c r="C59" s="658" t="s">
        <v>905</v>
      </c>
    </row>
    <row r="60" spans="2:6" ht="20.100000000000001" customHeight="1">
      <c r="B60" s="658" t="s">
        <v>900</v>
      </c>
      <c r="C60" s="658"/>
    </row>
    <row r="62" spans="2:6" ht="14.25">
      <c r="B62" s="799" t="s">
        <v>1044</v>
      </c>
    </row>
    <row r="63" spans="2:6" ht="14.25">
      <c r="B63" s="799"/>
    </row>
    <row r="64" spans="2:6" ht="14.25">
      <c r="B64" s="799" t="s">
        <v>1188</v>
      </c>
    </row>
    <row r="65" spans="2:7" ht="14.25">
      <c r="B65" s="799"/>
    </row>
    <row r="66" spans="2:7" ht="14.25">
      <c r="B66" s="1090" t="s">
        <v>1045</v>
      </c>
    </row>
    <row r="67" spans="2:7" ht="14.25">
      <c r="B67" s="799"/>
    </row>
    <row r="69" spans="2:7">
      <c r="C69" s="653">
        <v>44561</v>
      </c>
      <c r="D69" s="653">
        <v>44196</v>
      </c>
      <c r="E69" s="653"/>
    </row>
    <row r="70" spans="2:7" ht="13.5" thickBot="1">
      <c r="C70" s="653" t="s">
        <v>908</v>
      </c>
      <c r="D70" s="653" t="s">
        <v>908</v>
      </c>
      <c r="E70" s="653"/>
    </row>
    <row r="71" spans="2:7">
      <c r="B71" s="654" t="s">
        <v>404</v>
      </c>
      <c r="C71" s="655"/>
      <c r="D71" s="656"/>
      <c r="E71" s="771"/>
      <c r="G71" s="1057"/>
    </row>
    <row r="72" spans="2:7">
      <c r="B72" s="660" t="s">
        <v>1327</v>
      </c>
      <c r="C72" s="867"/>
      <c r="D72" s="659">
        <v>0</v>
      </c>
      <c r="E72" s="771"/>
      <c r="G72" s="1057"/>
    </row>
    <row r="73" spans="2:7">
      <c r="B73" s="657" t="s">
        <v>1322</v>
      </c>
      <c r="C73" s="867">
        <v>100659565</v>
      </c>
      <c r="D73" s="659"/>
      <c r="E73" s="771"/>
      <c r="G73" s="1057"/>
    </row>
    <row r="74" spans="2:7">
      <c r="B74" s="660" t="s">
        <v>906</v>
      </c>
      <c r="C74" s="1084">
        <f>+C73</f>
        <v>100659565</v>
      </c>
      <c r="D74" s="659"/>
      <c r="E74" s="771"/>
    </row>
    <row r="75" spans="2:7">
      <c r="B75" s="661" t="s">
        <v>861</v>
      </c>
      <c r="C75" s="658"/>
      <c r="D75" s="659"/>
      <c r="E75" s="771"/>
    </row>
    <row r="76" spans="2:7">
      <c r="B76" s="1096" t="s">
        <v>1328</v>
      </c>
      <c r="C76" s="662"/>
      <c r="D76" s="745"/>
      <c r="E76" s="772"/>
    </row>
    <row r="77" spans="2:7">
      <c r="B77" s="761" t="s">
        <v>1094</v>
      </c>
      <c r="C77" s="662">
        <v>326000478</v>
      </c>
      <c r="D77" s="745">
        <v>1543157</v>
      </c>
      <c r="E77" s="772"/>
    </row>
    <row r="78" spans="2:7">
      <c r="B78" s="761" t="s">
        <v>1095</v>
      </c>
      <c r="C78" s="662">
        <v>605</v>
      </c>
      <c r="D78" s="745">
        <v>19093570</v>
      </c>
      <c r="E78" s="772"/>
    </row>
    <row r="79" spans="2:7">
      <c r="B79" s="761" t="s">
        <v>1317</v>
      </c>
      <c r="C79" s="662">
        <v>178152974.26199999</v>
      </c>
      <c r="D79" s="745"/>
      <c r="E79" s="772"/>
    </row>
    <row r="80" spans="2:7">
      <c r="B80" s="761" t="s">
        <v>1322</v>
      </c>
      <c r="C80" s="662">
        <v>74971225.939999998</v>
      </c>
      <c r="D80" s="745"/>
      <c r="E80" s="772"/>
    </row>
    <row r="81" spans="2:5">
      <c r="B81" s="761" t="s">
        <v>1318</v>
      </c>
      <c r="C81" s="662">
        <v>10388492.68</v>
      </c>
      <c r="D81" s="745"/>
      <c r="E81" s="772"/>
    </row>
    <row r="82" spans="2:5">
      <c r="B82" s="761" t="s">
        <v>1295</v>
      </c>
      <c r="C82" s="662">
        <v>63</v>
      </c>
      <c r="D82" s="745"/>
      <c r="E82" s="772"/>
    </row>
    <row r="83" spans="2:5">
      <c r="B83" s="761" t="s">
        <v>1293</v>
      </c>
      <c r="C83" s="662">
        <v>94159912.189999998</v>
      </c>
      <c r="D83" s="745"/>
      <c r="E83" s="772"/>
    </row>
    <row r="84" spans="2:5">
      <c r="B84" s="761" t="s">
        <v>1292</v>
      </c>
      <c r="C84" s="662">
        <v>4475215566.8999996</v>
      </c>
      <c r="D84" s="745"/>
      <c r="E84" s="772"/>
    </row>
    <row r="85" spans="2:5">
      <c r="B85" s="761" t="s">
        <v>1254</v>
      </c>
      <c r="C85" s="662">
        <v>29374015</v>
      </c>
      <c r="D85" s="745"/>
      <c r="E85" s="772"/>
    </row>
    <row r="86" spans="2:5" s="800" customFormat="1">
      <c r="B86" s="660" t="s">
        <v>907</v>
      </c>
      <c r="C86" s="663">
        <f>SUM(C76:C85)</f>
        <v>5188263332.9719992</v>
      </c>
      <c r="D86" s="664">
        <f>SUM(D77:D85)</f>
        <v>20636727</v>
      </c>
      <c r="E86" s="773"/>
    </row>
    <row r="87" spans="2:5">
      <c r="B87" s="661" t="s">
        <v>670</v>
      </c>
      <c r="C87" s="867"/>
      <c r="D87" s="659"/>
      <c r="E87" s="771"/>
    </row>
    <row r="88" spans="2:5" ht="15">
      <c r="B88" s="660" t="s">
        <v>1331</v>
      </c>
      <c r="C88" s="1097">
        <f>SUM(C89:C94)</f>
        <v>17898520</v>
      </c>
      <c r="D88" s="659">
        <v>0</v>
      </c>
      <c r="E88" s="771"/>
    </row>
    <row r="89" spans="2:5">
      <c r="B89" s="657" t="s">
        <v>1317</v>
      </c>
      <c r="C89" s="867">
        <v>5832015.4545454541</v>
      </c>
      <c r="D89" s="659"/>
      <c r="E89" s="771"/>
    </row>
    <row r="90" spans="2:5">
      <c r="B90" s="657" t="s">
        <v>1095</v>
      </c>
      <c r="C90" s="867">
        <v>3545336.3636363633</v>
      </c>
      <c r="D90" s="659"/>
      <c r="E90" s="771"/>
    </row>
    <row r="91" spans="2:5">
      <c r="B91" s="657" t="s">
        <v>1322</v>
      </c>
      <c r="C91" s="867">
        <v>1356380</v>
      </c>
      <c r="D91" s="659"/>
      <c r="E91" s="771"/>
    </row>
    <row r="92" spans="2:5">
      <c r="B92" s="657" t="s">
        <v>1318</v>
      </c>
      <c r="C92" s="867">
        <v>238557.27272727271</v>
      </c>
      <c r="D92" s="659"/>
      <c r="E92" s="771"/>
    </row>
    <row r="93" spans="2:5">
      <c r="B93" s="657" t="s">
        <v>1293</v>
      </c>
      <c r="C93" s="867">
        <v>5569850.9090909082</v>
      </c>
      <c r="D93" s="659"/>
      <c r="E93" s="771"/>
    </row>
    <row r="94" spans="2:5">
      <c r="B94" s="657" t="s">
        <v>1292</v>
      </c>
      <c r="C94" s="867">
        <v>1356380</v>
      </c>
      <c r="D94" s="659"/>
      <c r="E94" s="771"/>
    </row>
    <row r="95" spans="2:5" ht="15">
      <c r="B95" s="660" t="s">
        <v>1320</v>
      </c>
      <c r="C95" s="1097">
        <f>+C96+C97</f>
        <v>1044348250.9090909</v>
      </c>
      <c r="D95" s="659"/>
      <c r="E95" s="771"/>
    </row>
    <row r="96" spans="2:5">
      <c r="B96" s="657" t="s">
        <v>1322</v>
      </c>
      <c r="C96" s="867">
        <v>950953150.90909088</v>
      </c>
      <c r="D96" s="659"/>
      <c r="E96" s="771"/>
    </row>
    <row r="97" spans="2:6">
      <c r="B97" s="657" t="s">
        <v>1317</v>
      </c>
      <c r="C97" s="867">
        <v>93395099.999999985</v>
      </c>
      <c r="D97" s="659"/>
      <c r="E97" s="771"/>
    </row>
    <row r="98" spans="2:6" ht="15">
      <c r="B98" s="660" t="s">
        <v>849</v>
      </c>
      <c r="C98" s="1097">
        <f>+C88+C95</f>
        <v>1062246770.9090909</v>
      </c>
      <c r="D98" s="659"/>
      <c r="E98" s="771"/>
    </row>
    <row r="99" spans="2:6">
      <c r="B99" s="661" t="s">
        <v>348</v>
      </c>
      <c r="C99" s="867"/>
      <c r="D99" s="659">
        <v>0</v>
      </c>
      <c r="E99" s="771"/>
    </row>
    <row r="100" spans="2:6" ht="15">
      <c r="B100" s="657" t="s">
        <v>1324</v>
      </c>
      <c r="C100" s="1097"/>
      <c r="D100" s="659">
        <v>0</v>
      </c>
      <c r="E100" s="771"/>
    </row>
    <row r="101" spans="2:6">
      <c r="B101" s="818" t="s">
        <v>1095</v>
      </c>
      <c r="C101" s="1098">
        <v>39000000</v>
      </c>
      <c r="D101" s="1099"/>
      <c r="E101" s="771"/>
    </row>
    <row r="102" spans="2:6">
      <c r="B102" s="818" t="s">
        <v>1254</v>
      </c>
      <c r="C102" s="1098">
        <v>4454545</v>
      </c>
      <c r="D102" s="1099"/>
      <c r="E102" s="771"/>
    </row>
    <row r="103" spans="2:6">
      <c r="B103" s="818" t="s">
        <v>1317</v>
      </c>
      <c r="C103" s="1098">
        <v>1840635</v>
      </c>
      <c r="D103" s="1099"/>
      <c r="E103" s="771"/>
    </row>
    <row r="104" spans="2:6">
      <c r="B104" s="818" t="s">
        <v>1318</v>
      </c>
      <c r="C104" s="1098">
        <v>3074430</v>
      </c>
      <c r="D104" s="1099"/>
      <c r="E104" s="771"/>
    </row>
    <row r="105" spans="2:6" ht="13.5" thickBot="1">
      <c r="B105" s="1010" t="s">
        <v>850</v>
      </c>
      <c r="C105" s="1011">
        <f>SUM(C101:C104)</f>
        <v>48369610</v>
      </c>
      <c r="D105" s="665">
        <v>0</v>
      </c>
      <c r="E105" s="771"/>
    </row>
    <row r="107" spans="2:6" ht="14.25">
      <c r="B107" s="1090" t="s">
        <v>1045</v>
      </c>
    </row>
    <row r="109" spans="2:6" ht="13.5" thickBot="1"/>
    <row r="110" spans="2:6" ht="33.75" customHeight="1">
      <c r="B110" s="1245" t="s">
        <v>833</v>
      </c>
      <c r="C110" s="1247" t="s">
        <v>832</v>
      </c>
      <c r="D110" s="1247" t="s">
        <v>834</v>
      </c>
      <c r="E110" s="1243" t="s">
        <v>847</v>
      </c>
      <c r="F110" s="1244"/>
    </row>
    <row r="111" spans="2:6" ht="13.5" thickBot="1">
      <c r="B111" s="1251"/>
      <c r="C111" s="1252"/>
      <c r="D111" s="1252"/>
      <c r="E111" s="648" t="s">
        <v>836</v>
      </c>
      <c r="F111" s="847" t="s">
        <v>837</v>
      </c>
    </row>
    <row r="112" spans="2:6" ht="25.5">
      <c r="B112" s="1085" t="s">
        <v>1094</v>
      </c>
      <c r="C112" s="1086" t="s">
        <v>838</v>
      </c>
      <c r="D112" s="1087" t="s">
        <v>768</v>
      </c>
      <c r="E112" s="1088">
        <v>326000478</v>
      </c>
      <c r="F112" s="1089">
        <v>1543157</v>
      </c>
    </row>
    <row r="113" spans="2:11" ht="25.5">
      <c r="B113" s="1081" t="s">
        <v>1095</v>
      </c>
      <c r="C113" s="1092" t="s">
        <v>838</v>
      </c>
      <c r="D113" s="802" t="s">
        <v>768</v>
      </c>
      <c r="E113" s="803">
        <v>605</v>
      </c>
      <c r="F113" s="804">
        <v>19093570</v>
      </c>
    </row>
    <row r="114" spans="2:11" ht="25.5">
      <c r="B114" s="1081" t="s">
        <v>1317</v>
      </c>
      <c r="C114" s="1093" t="s">
        <v>1329</v>
      </c>
      <c r="D114" s="802" t="s">
        <v>768</v>
      </c>
      <c r="E114" s="803">
        <v>178152974.26199999</v>
      </c>
      <c r="F114" s="804">
        <v>0</v>
      </c>
    </row>
    <row r="115" spans="2:11" ht="25.5">
      <c r="B115" s="1081" t="s">
        <v>1322</v>
      </c>
      <c r="C115" s="1093" t="s">
        <v>1329</v>
      </c>
      <c r="D115" s="802" t="s">
        <v>768</v>
      </c>
      <c r="E115" s="803">
        <v>74971225.939999998</v>
      </c>
      <c r="F115" s="804">
        <v>0</v>
      </c>
    </row>
    <row r="116" spans="2:11" s="747" customFormat="1">
      <c r="B116" s="1012" t="s">
        <v>1322</v>
      </c>
      <c r="C116" s="1093" t="s">
        <v>1329</v>
      </c>
      <c r="D116" s="1014" t="s">
        <v>1326</v>
      </c>
      <c r="E116" s="1015">
        <v>100659565.1592</v>
      </c>
      <c r="F116" s="1030">
        <v>0</v>
      </c>
    </row>
    <row r="117" spans="2:11" ht="25.5">
      <c r="B117" s="1081" t="s">
        <v>1318</v>
      </c>
      <c r="C117" s="1093" t="s">
        <v>1329</v>
      </c>
      <c r="D117" s="802" t="s">
        <v>768</v>
      </c>
      <c r="E117" s="803">
        <v>10388492.68</v>
      </c>
      <c r="F117" s="804">
        <v>0</v>
      </c>
    </row>
    <row r="118" spans="2:11" ht="25.5">
      <c r="B118" s="1081" t="s">
        <v>1295</v>
      </c>
      <c r="C118" s="1093" t="s">
        <v>1329</v>
      </c>
      <c r="D118" s="802" t="s">
        <v>768</v>
      </c>
      <c r="E118" s="803">
        <v>63</v>
      </c>
      <c r="F118" s="804">
        <v>0</v>
      </c>
    </row>
    <row r="119" spans="2:11" ht="25.5">
      <c r="B119" s="1081" t="s">
        <v>1293</v>
      </c>
      <c r="C119" s="1093" t="s">
        <v>1329</v>
      </c>
      <c r="D119" s="802" t="s">
        <v>768</v>
      </c>
      <c r="E119" s="803">
        <v>94159912.189999998</v>
      </c>
      <c r="F119" s="804">
        <v>0</v>
      </c>
    </row>
    <row r="120" spans="2:11" ht="25.5">
      <c r="B120" s="1081" t="s">
        <v>1292</v>
      </c>
      <c r="C120" s="1093" t="s">
        <v>1329</v>
      </c>
      <c r="D120" s="802" t="s">
        <v>768</v>
      </c>
      <c r="E120" s="803">
        <v>4475215566.8999996</v>
      </c>
      <c r="F120" s="804">
        <v>0</v>
      </c>
    </row>
    <row r="121" spans="2:11" s="747" customFormat="1">
      <c r="B121" s="1075" t="s">
        <v>1254</v>
      </c>
      <c r="C121" s="1094" t="s">
        <v>1329</v>
      </c>
      <c r="D121" s="1014" t="s">
        <v>1325</v>
      </c>
      <c r="E121" s="1015">
        <v>29374015</v>
      </c>
      <c r="F121" s="1030">
        <v>0</v>
      </c>
    </row>
    <row r="122" spans="2:11">
      <c r="B122" s="645" t="s">
        <v>1004</v>
      </c>
      <c r="C122" s="752"/>
      <c r="D122" s="752"/>
      <c r="E122" s="612">
        <f>+E116</f>
        <v>100659565.1592</v>
      </c>
      <c r="F122" s="649">
        <v>0</v>
      </c>
    </row>
    <row r="123" spans="2:11" ht="13.5" thickBot="1">
      <c r="B123" s="647" t="s">
        <v>1005</v>
      </c>
      <c r="C123" s="650"/>
      <c r="D123" s="650"/>
      <c r="E123" s="651">
        <f>+E112+E113+E114+E115+E117+E118+E119+E120+E121</f>
        <v>5188263332.9719992</v>
      </c>
      <c r="F123" s="651">
        <f>SUM(F111:F122)</f>
        <v>20636727</v>
      </c>
      <c r="K123" s="805"/>
    </row>
    <row r="124" spans="2:11">
      <c r="K124" s="805"/>
    </row>
    <row r="125" spans="2:11">
      <c r="K125" s="805"/>
    </row>
    <row r="126" spans="2:11" ht="13.5" thickBot="1">
      <c r="K126" s="805"/>
    </row>
    <row r="127" spans="2:11">
      <c r="B127" s="852" t="s">
        <v>848</v>
      </c>
      <c r="C127" s="849" t="s">
        <v>832</v>
      </c>
      <c r="D127" s="849" t="s">
        <v>849</v>
      </c>
      <c r="E127" s="849" t="s">
        <v>850</v>
      </c>
      <c r="I127" s="805"/>
    </row>
    <row r="128" spans="2:11">
      <c r="B128" s="1012" t="s">
        <v>1254</v>
      </c>
      <c r="C128" s="797" t="s">
        <v>1255</v>
      </c>
      <c r="D128" s="1103">
        <v>0</v>
      </c>
      <c r="E128" s="843">
        <v>4454545</v>
      </c>
      <c r="I128" s="805"/>
    </row>
    <row r="129" spans="2:11">
      <c r="B129" s="1012" t="s">
        <v>1095</v>
      </c>
      <c r="C129" s="797" t="s">
        <v>838</v>
      </c>
      <c r="D129" s="843">
        <v>3545336.3636363633</v>
      </c>
      <c r="E129" s="843">
        <v>39000000</v>
      </c>
      <c r="I129" s="805"/>
    </row>
    <row r="130" spans="2:11">
      <c r="B130" s="1012" t="s">
        <v>1317</v>
      </c>
      <c r="C130" s="1093" t="s">
        <v>1329</v>
      </c>
      <c r="D130" s="843">
        <v>5832015</v>
      </c>
      <c r="E130" s="843">
        <v>1840635</v>
      </c>
      <c r="I130" s="805"/>
    </row>
    <row r="131" spans="2:11">
      <c r="B131" s="1012" t="s">
        <v>1317</v>
      </c>
      <c r="C131" s="1093" t="s">
        <v>1329</v>
      </c>
      <c r="D131" s="843">
        <v>93395099.999999985</v>
      </c>
      <c r="E131" s="1103">
        <v>0</v>
      </c>
      <c r="I131" s="805"/>
    </row>
    <row r="132" spans="2:11">
      <c r="B132" s="1012" t="s">
        <v>1318</v>
      </c>
      <c r="C132" s="1093" t="s">
        <v>1329</v>
      </c>
      <c r="D132" s="843">
        <v>238557.27272727271</v>
      </c>
      <c r="E132" s="843">
        <v>3074430</v>
      </c>
      <c r="I132" s="805"/>
    </row>
    <row r="133" spans="2:11">
      <c r="B133" s="1012" t="s">
        <v>1321</v>
      </c>
      <c r="C133" s="1093" t="s">
        <v>1329</v>
      </c>
      <c r="D133" s="843">
        <v>1356380</v>
      </c>
      <c r="E133" s="1103">
        <v>0</v>
      </c>
      <c r="I133" s="805"/>
    </row>
    <row r="134" spans="2:11">
      <c r="B134" s="1012" t="s">
        <v>1322</v>
      </c>
      <c r="C134" s="1093" t="s">
        <v>1329</v>
      </c>
      <c r="D134" s="843">
        <v>950953150.90909088</v>
      </c>
      <c r="E134" s="1103">
        <v>0</v>
      </c>
      <c r="I134" s="805"/>
    </row>
    <row r="135" spans="2:11">
      <c r="B135" s="1012" t="s">
        <v>1322</v>
      </c>
      <c r="C135" s="1093" t="s">
        <v>1329</v>
      </c>
      <c r="D135" s="843">
        <v>1356380</v>
      </c>
      <c r="E135" s="1103">
        <v>0</v>
      </c>
      <c r="I135" s="805"/>
    </row>
    <row r="136" spans="2:11">
      <c r="B136" s="1012" t="s">
        <v>1293</v>
      </c>
      <c r="C136" s="1093" t="s">
        <v>1329</v>
      </c>
      <c r="D136" s="843">
        <v>5569850.9090909082</v>
      </c>
      <c r="E136" s="1103">
        <v>0</v>
      </c>
      <c r="I136" s="805"/>
    </row>
    <row r="137" spans="2:11">
      <c r="B137" s="645" t="s">
        <v>851</v>
      </c>
      <c r="C137" s="611"/>
      <c r="D137" s="612">
        <f>SUM(D128:D136)</f>
        <v>1062246770.4545454</v>
      </c>
      <c r="E137" s="612">
        <f>SUM(E128:E136)</f>
        <v>48369610</v>
      </c>
      <c r="I137" s="805"/>
    </row>
    <row r="138" spans="2:11" ht="13.5" thickBot="1">
      <c r="B138" s="647" t="s">
        <v>784</v>
      </c>
      <c r="C138" s="648"/>
      <c r="D138" s="648"/>
      <c r="E138" s="648">
        <v>0</v>
      </c>
      <c r="I138" s="805"/>
    </row>
    <row r="139" spans="2:11">
      <c r="K139" s="805"/>
    </row>
    <row r="140" spans="2:11">
      <c r="K140" s="805"/>
    </row>
    <row r="141" spans="2:11">
      <c r="K141" s="805"/>
    </row>
    <row r="143" spans="2:11">
      <c r="B143" s="806" t="s">
        <v>1046</v>
      </c>
    </row>
    <row r="154" spans="2:8">
      <c r="B154" s="1106" t="s">
        <v>1095</v>
      </c>
      <c r="C154" s="1106"/>
      <c r="D154" s="1106"/>
      <c r="E154" s="1106"/>
      <c r="F154" s="1106"/>
      <c r="G154" s="1106"/>
      <c r="H154" s="1106"/>
    </row>
    <row r="155" spans="2:8">
      <c r="B155" s="1106" t="s">
        <v>1173</v>
      </c>
      <c r="C155" s="1106"/>
      <c r="D155" s="1106"/>
      <c r="E155" s="1106"/>
      <c r="F155" s="1106"/>
      <c r="G155" s="1106"/>
      <c r="H155" s="1106"/>
    </row>
    <row r="156" spans="2:8">
      <c r="B156" s="1106" t="s">
        <v>1049</v>
      </c>
      <c r="C156" s="1106"/>
      <c r="D156" s="1106"/>
      <c r="E156" s="1106"/>
      <c r="F156" s="1106"/>
      <c r="G156" s="1106"/>
      <c r="H156" s="1106"/>
    </row>
  </sheetData>
  <mergeCells count="11">
    <mergeCell ref="B154:H154"/>
    <mergeCell ref="B155:H155"/>
    <mergeCell ref="B156:H156"/>
    <mergeCell ref="E46:F46"/>
    <mergeCell ref="E47:F47"/>
    <mergeCell ref="E52:F52"/>
    <mergeCell ref="E53:F53"/>
    <mergeCell ref="B110:B111"/>
    <mergeCell ref="C110:C111"/>
    <mergeCell ref="D110:D111"/>
    <mergeCell ref="E110:F110"/>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53" t="s">
        <v>239</v>
      </c>
      <c r="B1" s="1253"/>
      <c r="C1" s="1253"/>
      <c r="D1" s="1253"/>
      <c r="E1" s="1253"/>
      <c r="F1" s="1253"/>
      <c r="G1" s="1253"/>
      <c r="H1" s="1253"/>
      <c r="I1" s="1253"/>
      <c r="J1" s="1253"/>
      <c r="K1" s="1253"/>
      <c r="L1" s="1253"/>
      <c r="M1" s="1253"/>
      <c r="N1" s="1253"/>
    </row>
    <row r="2" spans="1:14">
      <c r="A2" s="1253" t="s">
        <v>283</v>
      </c>
      <c r="B2" s="1253"/>
      <c r="C2" s="1253"/>
      <c r="D2" s="1253"/>
      <c r="E2" s="1253"/>
      <c r="F2" s="1253"/>
      <c r="G2" s="1253"/>
      <c r="H2" s="1253"/>
      <c r="I2" s="1253"/>
      <c r="J2" s="1253"/>
      <c r="K2" s="1253"/>
      <c r="L2" s="1253"/>
      <c r="M2" s="1253"/>
      <c r="N2" s="65" t="s">
        <v>284</v>
      </c>
    </row>
    <row r="3" spans="1:14">
      <c r="A3" s="1253" t="s">
        <v>285</v>
      </c>
      <c r="B3" s="1253"/>
      <c r="C3" s="1253"/>
      <c r="D3" s="1253"/>
      <c r="E3" s="1253"/>
      <c r="F3" s="1253"/>
      <c r="G3" s="1253"/>
      <c r="H3" s="1253"/>
      <c r="I3" s="1253"/>
      <c r="J3" s="1253"/>
      <c r="K3" s="1253"/>
      <c r="L3" s="1253"/>
      <c r="M3" s="1253"/>
      <c r="N3" s="1253"/>
    </row>
    <row r="4" spans="1:14" ht="15">
      <c r="A4" s="66"/>
      <c r="B4" s="1256" t="s">
        <v>228</v>
      </c>
      <c r="C4" s="1256"/>
      <c r="D4" s="1256"/>
      <c r="E4" s="1256"/>
      <c r="F4" s="1256"/>
      <c r="G4" s="1256"/>
      <c r="H4" s="1256"/>
      <c r="I4" s="1256"/>
      <c r="J4" s="1256"/>
      <c r="K4" s="1256"/>
      <c r="L4" s="1256"/>
      <c r="M4" s="1256"/>
      <c r="N4" s="1256"/>
    </row>
    <row r="5" spans="1:14">
      <c r="A5" s="1253" t="s">
        <v>286</v>
      </c>
      <c r="B5" s="1253"/>
      <c r="C5" s="1253"/>
      <c r="D5" s="1253"/>
      <c r="E5" s="1253"/>
      <c r="F5" s="1253"/>
      <c r="G5" s="1253"/>
      <c r="H5" s="1253"/>
      <c r="I5" s="1253"/>
      <c r="J5" s="1253"/>
      <c r="K5" s="1253"/>
      <c r="L5" s="1253"/>
      <c r="M5" s="1253"/>
      <c r="N5" s="1253"/>
    </row>
    <row r="6" spans="1:14">
      <c r="A6" s="1253" t="s">
        <v>287</v>
      </c>
      <c r="B6" s="1253"/>
      <c r="C6" s="1253"/>
      <c r="D6" s="1253"/>
      <c r="E6" s="1253"/>
      <c r="F6" s="1253"/>
      <c r="G6" s="1253"/>
      <c r="H6" s="1253"/>
      <c r="I6" s="1253"/>
      <c r="J6" s="1253"/>
      <c r="K6" s="1253"/>
      <c r="L6" s="1253"/>
      <c r="M6" s="1253"/>
      <c r="N6" s="1253"/>
    </row>
    <row r="7" spans="1:14">
      <c r="A7" s="1253" t="s">
        <v>245</v>
      </c>
      <c r="B7" s="1253"/>
      <c r="C7" s="1253"/>
      <c r="D7" s="1253"/>
      <c r="E7" s="1253"/>
      <c r="F7" s="1253"/>
      <c r="G7" s="1253"/>
      <c r="H7" s="1253"/>
      <c r="I7" s="1253"/>
      <c r="J7" s="1253"/>
      <c r="K7" s="1253"/>
      <c r="L7" s="1253"/>
      <c r="M7" s="1253"/>
      <c r="N7" s="1253"/>
    </row>
    <row r="8" spans="1:14" ht="15">
      <c r="A8" s="68"/>
      <c r="B8" s="68"/>
      <c r="C8" s="68"/>
      <c r="D8" s="68"/>
      <c r="E8" s="68"/>
      <c r="F8" s="68"/>
      <c r="G8" s="68"/>
      <c r="H8" s="68"/>
      <c r="I8" s="68"/>
      <c r="J8" s="68"/>
      <c r="K8" s="68"/>
      <c r="L8" s="68"/>
      <c r="M8" s="68"/>
      <c r="N8" s="69"/>
    </row>
    <row r="9" spans="1:14" ht="15">
      <c r="A9" s="70"/>
      <c r="B9" s="1254" t="s">
        <v>288</v>
      </c>
      <c r="C9" s="1254"/>
      <c r="D9" s="1254"/>
      <c r="E9" s="1254"/>
      <c r="F9" s="1254"/>
      <c r="G9" s="1254"/>
      <c r="H9" s="1255" t="s">
        <v>289</v>
      </c>
      <c r="I9" s="1255"/>
      <c r="J9" s="1255"/>
      <c r="K9" s="1255"/>
      <c r="L9" s="1255"/>
      <c r="M9" s="1255"/>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56" t="s">
        <v>314</v>
      </c>
      <c r="B42" s="1256"/>
      <c r="C42" s="1256"/>
      <c r="D42" s="95"/>
      <c r="E42" s="1256" t="s">
        <v>233</v>
      </c>
      <c r="F42" s="1256"/>
      <c r="G42" s="1256"/>
      <c r="H42" s="1256"/>
      <c r="I42" s="95"/>
      <c r="J42" s="95"/>
      <c r="K42" s="1256" t="s">
        <v>234</v>
      </c>
      <c r="L42" s="1256"/>
      <c r="M42" s="95"/>
      <c r="N42" s="95"/>
    </row>
    <row r="43" spans="1:14" ht="15">
      <c r="A43" s="1256" t="s">
        <v>235</v>
      </c>
      <c r="B43" s="1256"/>
      <c r="C43" s="1256"/>
      <c r="D43" s="95"/>
      <c r="E43" s="1256" t="s">
        <v>236</v>
      </c>
      <c r="F43" s="1256"/>
      <c r="G43" s="1256"/>
      <c r="H43" s="1256"/>
      <c r="I43" s="95"/>
      <c r="J43" s="95"/>
      <c r="K43" s="1256" t="s">
        <v>237</v>
      </c>
      <c r="L43" s="1256"/>
      <c r="M43" s="95"/>
      <c r="N43" s="95"/>
    </row>
    <row r="44" spans="1:14" ht="15">
      <c r="A44" s="1256" t="s">
        <v>238</v>
      </c>
      <c r="B44" s="1256"/>
      <c r="C44" s="1256"/>
      <c r="D44" s="95"/>
      <c r="E44" s="1256"/>
      <c r="F44" s="1256"/>
      <c r="G44" s="1256"/>
      <c r="H44" s="1256"/>
      <c r="I44" s="95"/>
      <c r="J44" s="95"/>
      <c r="K44" s="95"/>
      <c r="L44" s="95"/>
      <c r="M44" s="95"/>
      <c r="N44" s="95"/>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1"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627</v>
      </c>
      <c r="E3" s="378"/>
      <c r="F3" s="378"/>
      <c r="G3" s="378"/>
      <c r="H3" s="378"/>
      <c r="I3" s="378"/>
      <c r="J3" s="378"/>
    </row>
    <row r="4" spans="2:10" ht="15">
      <c r="C4" s="378"/>
      <c r="D4" s="381" t="s">
        <v>240</v>
      </c>
      <c r="E4" s="378"/>
      <c r="F4" s="378"/>
      <c r="G4" s="378"/>
      <c r="H4" s="378"/>
      <c r="I4" s="378"/>
      <c r="J4" s="104" t="s">
        <v>335</v>
      </c>
    </row>
    <row r="5" spans="2:10">
      <c r="C5" s="378"/>
      <c r="D5" s="381" t="s">
        <v>628</v>
      </c>
      <c r="E5" s="378"/>
      <c r="F5" s="378"/>
      <c r="G5" s="379" t="s">
        <v>335</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336</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337</v>
      </c>
      <c r="G12" s="1258" t="s">
        <v>376</v>
      </c>
      <c r="H12" s="109"/>
      <c r="I12" s="110"/>
      <c r="J12" s="111"/>
    </row>
    <row r="13" spans="2:10" ht="15">
      <c r="B13" s="112"/>
      <c r="C13" s="113" t="s">
        <v>337</v>
      </c>
      <c r="D13" s="113" t="s">
        <v>337</v>
      </c>
      <c r="E13" s="113" t="s">
        <v>338</v>
      </c>
      <c r="F13" s="113" t="s">
        <v>339</v>
      </c>
      <c r="G13" s="1259"/>
      <c r="H13" s="114"/>
      <c r="I13" s="1257" t="s">
        <v>340</v>
      </c>
      <c r="J13" s="1257"/>
    </row>
    <row r="14" spans="2:10" ht="15">
      <c r="B14" s="112"/>
      <c r="C14" s="113" t="s">
        <v>318</v>
      </c>
      <c r="D14" s="113" t="s">
        <v>317</v>
      </c>
      <c r="E14" s="113" t="s">
        <v>318</v>
      </c>
      <c r="F14" s="113" t="s">
        <v>341</v>
      </c>
      <c r="G14" s="1259"/>
      <c r="H14" s="114" t="s">
        <v>343</v>
      </c>
      <c r="I14" s="114" t="s">
        <v>342</v>
      </c>
      <c r="J14" s="114" t="s">
        <v>342</v>
      </c>
    </row>
    <row r="15" spans="2:10" ht="15">
      <c r="B15" s="112" t="s">
        <v>344</v>
      </c>
      <c r="C15" s="113" t="s">
        <v>345</v>
      </c>
      <c r="D15" s="113" t="s">
        <v>346</v>
      </c>
      <c r="E15" s="113" t="s">
        <v>347</v>
      </c>
      <c r="F15" s="113" t="s">
        <v>348</v>
      </c>
      <c r="G15" s="1259"/>
      <c r="H15" s="114" t="s">
        <v>338</v>
      </c>
      <c r="I15" s="114" t="s">
        <v>189</v>
      </c>
      <c r="J15" s="114" t="s">
        <v>349</v>
      </c>
    </row>
    <row r="16" spans="2:10" ht="15">
      <c r="B16" s="116"/>
      <c r="C16" s="117"/>
      <c r="D16" s="117"/>
      <c r="E16" s="117"/>
      <c r="F16" s="117"/>
      <c r="G16" s="1260"/>
      <c r="H16" s="115"/>
      <c r="I16" s="115"/>
      <c r="J16" s="115"/>
    </row>
    <row r="17" spans="2:12" ht="15">
      <c r="B17" s="70"/>
      <c r="C17" s="118"/>
      <c r="D17" s="118"/>
      <c r="E17" s="118"/>
      <c r="F17" s="118"/>
      <c r="G17" s="118"/>
      <c r="H17" s="119"/>
      <c r="I17" s="119"/>
      <c r="J17" s="119"/>
    </row>
    <row r="18" spans="2:12" ht="15">
      <c r="B18" s="72" t="s">
        <v>350</v>
      </c>
      <c r="C18" s="120"/>
      <c r="D18" s="120">
        <f>EGRESOS!I40</f>
        <v>0</v>
      </c>
      <c r="E18" s="120"/>
      <c r="F18" s="120"/>
      <c r="G18" s="120">
        <f t="shared" ref="G18:G41" si="0">SUM(C18:F18)</f>
        <v>0</v>
      </c>
      <c r="H18" s="121"/>
      <c r="I18" s="121"/>
      <c r="J18" s="121"/>
    </row>
    <row r="19" spans="2:12" ht="15">
      <c r="B19" s="72" t="s">
        <v>351</v>
      </c>
      <c r="C19" s="120"/>
      <c r="D19" s="120">
        <f>EGRESOS!$G$40+EGRESOS!$H$40+EGRESOS!$J$40</f>
        <v>0</v>
      </c>
      <c r="E19" s="120"/>
      <c r="F19" s="120"/>
      <c r="G19" s="120">
        <f t="shared" si="0"/>
        <v>0</v>
      </c>
      <c r="H19" s="121"/>
      <c r="I19" s="121"/>
      <c r="J19" s="121"/>
    </row>
    <row r="20" spans="2:12" ht="15">
      <c r="B20" s="72" t="s">
        <v>352</v>
      </c>
      <c r="C20" s="120">
        <f>EGRESOS!D11+EGRESOS!D12+EGRESOS!D14+EGRESOS!D16+EGRESOS!D21+EGRESOS!D13+EGRESOS!D15+EGRESOS!D17+EGRESOS!D20</f>
        <v>0</v>
      </c>
      <c r="D20" s="120"/>
      <c r="E20" s="120"/>
      <c r="F20" s="120"/>
      <c r="G20" s="120">
        <f t="shared" si="0"/>
        <v>0</v>
      </c>
      <c r="H20" s="121"/>
      <c r="I20" s="121"/>
      <c r="J20" s="121"/>
    </row>
    <row r="21" spans="2:12" ht="15">
      <c r="B21" s="72" t="s">
        <v>353</v>
      </c>
      <c r="C21" s="120"/>
      <c r="D21" s="120">
        <f>EGRESOS!D18</f>
        <v>0</v>
      </c>
      <c r="E21" s="120"/>
      <c r="F21" s="120"/>
      <c r="G21" s="120">
        <f t="shared" si="0"/>
        <v>0</v>
      </c>
      <c r="H21" s="121"/>
      <c r="I21" s="122">
        <v>312822311</v>
      </c>
      <c r="J21" s="121"/>
    </row>
    <row r="22" spans="2:12" ht="15">
      <c r="B22" s="72" t="s">
        <v>354</v>
      </c>
      <c r="C22" s="120">
        <f>EGRESOS!D23+EGRESOS!D24</f>
        <v>0</v>
      </c>
      <c r="D22" s="120"/>
      <c r="E22" s="120"/>
      <c r="F22" s="120"/>
      <c r="G22" s="120">
        <f t="shared" si="0"/>
        <v>0</v>
      </c>
      <c r="H22" s="121"/>
      <c r="I22" s="121"/>
      <c r="J22" s="121"/>
    </row>
    <row r="23" spans="2:12" ht="15">
      <c r="B23" s="72" t="s">
        <v>355</v>
      </c>
      <c r="C23" s="120">
        <f>EGRESOS!D34</f>
        <v>0</v>
      </c>
      <c r="D23" s="120"/>
      <c r="E23" s="120"/>
      <c r="F23" s="120"/>
      <c r="G23" s="120">
        <f t="shared" si="0"/>
        <v>0</v>
      </c>
      <c r="H23" s="121"/>
      <c r="I23" s="121"/>
      <c r="J23" s="121"/>
    </row>
    <row r="24" spans="2:12" ht="15">
      <c r="B24" s="72" t="s">
        <v>356</v>
      </c>
      <c r="C24" s="120">
        <f>EGRESOS!D35+EGRESOS!D37</f>
        <v>0</v>
      </c>
      <c r="D24" s="120"/>
      <c r="E24" s="120"/>
      <c r="F24" s="120"/>
      <c r="G24" s="120">
        <f t="shared" si="0"/>
        <v>0</v>
      </c>
      <c r="H24" s="121"/>
      <c r="I24" s="122">
        <v>95808453</v>
      </c>
      <c r="J24" s="121"/>
    </row>
    <row r="25" spans="2:12" ht="15">
      <c r="B25" s="72" t="s">
        <v>357</v>
      </c>
      <c r="C25" s="120">
        <f>EGRESOS!E45</f>
        <v>0</v>
      </c>
      <c r="D25" s="120"/>
      <c r="E25" s="120"/>
      <c r="F25" s="120"/>
      <c r="G25" s="120">
        <f t="shared" si="0"/>
        <v>0</v>
      </c>
      <c r="H25" s="121"/>
      <c r="I25" s="121"/>
      <c r="J25" s="121"/>
    </row>
    <row r="26" spans="2:12" ht="15">
      <c r="B26" s="72" t="s">
        <v>358</v>
      </c>
      <c r="C26" s="120">
        <f>EGRESOS!D36</f>
        <v>0</v>
      </c>
      <c r="D26" s="120"/>
      <c r="E26" s="120"/>
      <c r="F26" s="120"/>
      <c r="G26" s="120">
        <f t="shared" si="0"/>
        <v>0</v>
      </c>
      <c r="H26" s="121"/>
      <c r="I26" s="121"/>
      <c r="J26" s="121"/>
    </row>
    <row r="27" spans="2:12" ht="15">
      <c r="B27" s="72" t="s">
        <v>359</v>
      </c>
      <c r="C27" s="120"/>
      <c r="D27" s="120">
        <f>EGRESOS!D31+EGRESOS!D33</f>
        <v>0</v>
      </c>
      <c r="E27" s="120"/>
      <c r="F27" s="120"/>
      <c r="G27" s="120">
        <f t="shared" si="0"/>
        <v>0</v>
      </c>
      <c r="H27" s="121"/>
      <c r="I27" s="122"/>
      <c r="J27" s="121"/>
    </row>
    <row r="28" spans="2:12" ht="15">
      <c r="B28" s="72" t="s">
        <v>360</v>
      </c>
      <c r="C28" s="120">
        <f>EGRESOS!D32</f>
        <v>0</v>
      </c>
      <c r="D28" s="120"/>
      <c r="E28" s="120"/>
      <c r="F28" s="120"/>
      <c r="G28" s="120">
        <f t="shared" si="0"/>
        <v>0</v>
      </c>
      <c r="H28" s="121"/>
      <c r="I28" s="122">
        <v>580275851</v>
      </c>
      <c r="J28" s="121"/>
    </row>
    <row r="29" spans="2:12" ht="15">
      <c r="B29" s="72" t="s">
        <v>361</v>
      </c>
      <c r="C29" s="120">
        <f>EGRESOS!D39</f>
        <v>0</v>
      </c>
      <c r="D29" s="120"/>
      <c r="E29" s="120"/>
      <c r="F29" s="120"/>
      <c r="G29" s="120">
        <f t="shared" si="0"/>
        <v>0</v>
      </c>
      <c r="H29" s="121"/>
      <c r="I29" s="121"/>
      <c r="J29" s="121"/>
    </row>
    <row r="30" spans="2:12" ht="15">
      <c r="B30" s="72" t="s">
        <v>362</v>
      </c>
      <c r="C30" s="120"/>
      <c r="D30" s="120">
        <f>EGRESOS!D41</f>
        <v>0</v>
      </c>
      <c r="E30" s="120"/>
      <c r="F30" s="120"/>
      <c r="G30" s="120">
        <f t="shared" si="0"/>
        <v>0</v>
      </c>
      <c r="H30" s="121"/>
      <c r="I30" s="122">
        <v>68935757</v>
      </c>
      <c r="J30" s="121"/>
      <c r="L30" s="123"/>
    </row>
    <row r="31" spans="2:12" ht="15">
      <c r="B31" s="72" t="s">
        <v>363</v>
      </c>
      <c r="C31" s="120"/>
      <c r="D31" s="120"/>
      <c r="E31" s="120">
        <f>EGRESOS!D27</f>
        <v>0</v>
      </c>
      <c r="F31" s="120"/>
      <c r="G31" s="120">
        <f t="shared" si="0"/>
        <v>0</v>
      </c>
      <c r="H31" s="121"/>
      <c r="I31" s="122"/>
      <c r="J31" s="121"/>
    </row>
    <row r="32" spans="2:12" ht="15">
      <c r="B32" s="72" t="s">
        <v>364</v>
      </c>
      <c r="C32" s="120"/>
      <c r="D32" s="120"/>
      <c r="E32" s="120">
        <f>EGRESOS!D28</f>
        <v>0</v>
      </c>
      <c r="F32" s="120"/>
      <c r="G32" s="120">
        <f t="shared" si="0"/>
        <v>0</v>
      </c>
      <c r="H32" s="121"/>
      <c r="I32" s="122">
        <v>65583529</v>
      </c>
      <c r="J32" s="121"/>
    </row>
    <row r="33" spans="2:10" ht="15">
      <c r="B33" s="72" t="s">
        <v>365</v>
      </c>
      <c r="C33" s="120"/>
      <c r="D33" s="120">
        <f>EGRESOS!D38</f>
        <v>0</v>
      </c>
      <c r="E33" s="120"/>
      <c r="F33" s="120"/>
      <c r="G33" s="120">
        <f t="shared" si="0"/>
        <v>0</v>
      </c>
      <c r="H33" s="121"/>
      <c r="I33" s="122"/>
      <c r="J33" s="121"/>
    </row>
    <row r="34" spans="2:10" ht="15" hidden="1">
      <c r="B34" s="72" t="s">
        <v>366</v>
      </c>
      <c r="C34" s="120"/>
      <c r="D34" s="120"/>
      <c r="E34" s="120"/>
      <c r="F34" s="120"/>
      <c r="G34" s="120">
        <f t="shared" si="0"/>
        <v>0</v>
      </c>
      <c r="H34" s="121"/>
      <c r="I34" s="122">
        <v>75771046</v>
      </c>
      <c r="J34" s="121"/>
    </row>
    <row r="35" spans="2:10" ht="15" hidden="1">
      <c r="B35" s="72" t="s">
        <v>367</v>
      </c>
      <c r="C35" s="120"/>
      <c r="D35" s="120"/>
      <c r="E35" s="120"/>
      <c r="F35" s="120"/>
      <c r="G35" s="120">
        <f t="shared" si="0"/>
        <v>0</v>
      </c>
      <c r="H35" s="121"/>
      <c r="I35" s="121"/>
      <c r="J35" s="121"/>
    </row>
    <row r="36" spans="2:10" ht="15">
      <c r="B36" s="72" t="s">
        <v>368</v>
      </c>
      <c r="C36" s="120"/>
      <c r="D36" s="120"/>
      <c r="E36" s="120"/>
      <c r="F36" s="120">
        <f>EGRESOS!E42</f>
        <v>0</v>
      </c>
      <c r="G36" s="120">
        <f t="shared" si="0"/>
        <v>0</v>
      </c>
      <c r="H36" s="121"/>
      <c r="I36" s="121"/>
      <c r="J36" s="121"/>
    </row>
    <row r="37" spans="2:10" ht="15" hidden="1">
      <c r="B37" s="72" t="s">
        <v>369</v>
      </c>
      <c r="C37" s="120"/>
      <c r="D37" s="120"/>
      <c r="E37" s="120"/>
      <c r="F37" s="120"/>
      <c r="G37" s="120">
        <f t="shared" si="0"/>
        <v>0</v>
      </c>
      <c r="H37" s="121"/>
      <c r="I37" s="122">
        <v>67030408</v>
      </c>
      <c r="J37" s="121"/>
    </row>
    <row r="38" spans="2:10" ht="15">
      <c r="B38" s="72" t="s">
        <v>370</v>
      </c>
      <c r="C38" s="120"/>
      <c r="D38" s="120"/>
      <c r="E38" s="120"/>
      <c r="F38" s="120">
        <f>EGRESOS!G49+EGRESOS!G50</f>
        <v>0</v>
      </c>
      <c r="G38" s="120">
        <f t="shared" si="0"/>
        <v>0</v>
      </c>
      <c r="H38" s="121"/>
      <c r="I38" s="122"/>
      <c r="J38" s="121"/>
    </row>
    <row r="39" spans="2:10" ht="15">
      <c r="B39" s="72" t="s">
        <v>371</v>
      </c>
      <c r="C39" s="120"/>
      <c r="D39" s="120"/>
      <c r="E39" s="120"/>
      <c r="F39" s="120">
        <f>EGRESOS!G48</f>
        <v>0</v>
      </c>
      <c r="G39" s="120">
        <f t="shared" si="0"/>
        <v>0</v>
      </c>
      <c r="H39" s="121"/>
      <c r="I39" s="122">
        <v>233395272</v>
      </c>
      <c r="J39" s="121"/>
    </row>
    <row r="40" spans="2:10" ht="15">
      <c r="B40" s="72" t="s">
        <v>372</v>
      </c>
      <c r="C40" s="120">
        <f>EGRESOS!E47</f>
        <v>0</v>
      </c>
      <c r="D40" s="120"/>
      <c r="E40" s="120"/>
      <c r="F40" s="120"/>
      <c r="G40" s="120">
        <f t="shared" si="0"/>
        <v>0</v>
      </c>
      <c r="H40" s="121"/>
      <c r="I40" s="121"/>
      <c r="J40" s="121"/>
    </row>
    <row r="41" spans="2:10" ht="15">
      <c r="B41" s="72" t="s">
        <v>373</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374</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375</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61" t="s">
        <v>233</v>
      </c>
      <c r="D49" s="1261"/>
      <c r="E49" s="1261"/>
      <c r="F49" s="1261" t="s">
        <v>234</v>
      </c>
      <c r="G49" s="1261"/>
    </row>
    <row r="50" spans="2:7" ht="15">
      <c r="B50" s="68" t="s">
        <v>235</v>
      </c>
      <c r="C50" s="1261" t="s">
        <v>236</v>
      </c>
      <c r="D50" s="1261"/>
      <c r="E50" s="1261"/>
      <c r="F50" s="1261" t="s">
        <v>237</v>
      </c>
      <c r="G50" s="1261"/>
    </row>
    <row r="51" spans="2:7" ht="15">
      <c r="B51" s="68" t="s">
        <v>238</v>
      </c>
      <c r="C51" s="1261"/>
      <c r="D51" s="1261"/>
      <c r="E51" s="1261"/>
      <c r="F51" s="129"/>
      <c r="G51" s="129"/>
    </row>
    <row r="52" spans="2:7" ht="15">
      <c r="B52" s="95"/>
      <c r="C52" s="1261"/>
      <c r="D52" s="1261"/>
      <c r="E52" s="1261"/>
      <c r="F52" s="129"/>
      <c r="G52" s="129"/>
    </row>
  </sheetData>
  <mergeCells count="8">
    <mergeCell ref="I13:J13"/>
    <mergeCell ref="G12:G16"/>
    <mergeCell ref="C51:E51"/>
    <mergeCell ref="C52:E52"/>
    <mergeCell ref="C49:E49"/>
    <mergeCell ref="F49:G49"/>
    <mergeCell ref="C50:E50"/>
    <mergeCell ref="F50:G50"/>
  </mergeCells>
  <phoneticPr fontId="21"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335</v>
      </c>
    </row>
    <row r="2" spans="2:11" ht="20.100000000000001" customHeight="1">
      <c r="B2" s="1270" t="s">
        <v>661</v>
      </c>
      <c r="C2" s="1270"/>
      <c r="D2" s="1270"/>
      <c r="E2" s="1270"/>
      <c r="F2" s="1270"/>
      <c r="G2" s="1270"/>
      <c r="H2" s="1270"/>
      <c r="I2" s="1270"/>
      <c r="J2" s="1270"/>
      <c r="K2" s="1270"/>
    </row>
    <row r="3" spans="2:11" ht="20.100000000000001" customHeight="1">
      <c r="B3" s="1271" t="s">
        <v>629</v>
      </c>
      <c r="C3" s="1271"/>
      <c r="D3" s="1271"/>
      <c r="E3" s="1271"/>
      <c r="F3" s="1271"/>
      <c r="G3" s="1271"/>
      <c r="H3" s="1271"/>
      <c r="I3" s="1271"/>
      <c r="J3" s="1271"/>
      <c r="K3" s="1271"/>
    </row>
    <row r="4" spans="2:11" ht="20.100000000000001" customHeight="1">
      <c r="B4" s="1271" t="s">
        <v>245</v>
      </c>
      <c r="C4" s="1271"/>
      <c r="D4" s="1271"/>
      <c r="E4" s="1271"/>
      <c r="F4" s="1271"/>
      <c r="G4" s="1271"/>
      <c r="H4" s="1271"/>
      <c r="I4" s="1271"/>
      <c r="J4" s="1271"/>
      <c r="K4" s="1271"/>
    </row>
    <row r="5" spans="2:11" ht="15.75" customHeight="1">
      <c r="B5" s="403"/>
      <c r="C5" s="403"/>
      <c r="D5" s="403"/>
      <c r="E5" s="403"/>
      <c r="F5" s="403"/>
      <c r="G5" s="403"/>
      <c r="H5" s="403"/>
      <c r="I5" s="404"/>
      <c r="J5" s="403"/>
      <c r="K5" s="403"/>
    </row>
    <row r="6" spans="2:11" ht="27.75" customHeight="1">
      <c r="B6" s="1270" t="s">
        <v>336</v>
      </c>
      <c r="C6" s="1270"/>
      <c r="D6" s="1270"/>
      <c r="E6" s="1270"/>
      <c r="F6" s="1270"/>
      <c r="G6" s="1270"/>
      <c r="H6" s="1270"/>
      <c r="I6" s="1270"/>
      <c r="J6" s="1270"/>
      <c r="K6" s="1270"/>
    </row>
    <row r="7" spans="2:11" ht="15">
      <c r="B7" s="385"/>
      <c r="C7" s="389"/>
      <c r="D7" s="389"/>
      <c r="E7" s="389"/>
      <c r="F7" s="389"/>
      <c r="G7" s="389"/>
      <c r="H7" s="389"/>
      <c r="I7" s="389"/>
      <c r="J7" s="389"/>
      <c r="K7" s="389"/>
    </row>
    <row r="8" spans="2:11" ht="15" customHeight="1">
      <c r="B8" s="1272" t="s">
        <v>344</v>
      </c>
      <c r="C8" s="1275" t="s">
        <v>642</v>
      </c>
      <c r="D8" s="1276" t="s">
        <v>643</v>
      </c>
      <c r="E8" s="1276" t="s">
        <v>644</v>
      </c>
      <c r="F8" s="1276" t="s">
        <v>645</v>
      </c>
      <c r="G8" s="1262" t="s">
        <v>646</v>
      </c>
      <c r="H8" s="1265" t="s">
        <v>601</v>
      </c>
      <c r="I8" s="1279" t="s">
        <v>373</v>
      </c>
      <c r="J8" s="1268" t="s">
        <v>340</v>
      </c>
      <c r="K8" s="1269"/>
    </row>
    <row r="9" spans="2:11" ht="15" customHeight="1">
      <c r="B9" s="1273"/>
      <c r="C9" s="1266"/>
      <c r="D9" s="1277"/>
      <c r="E9" s="1277"/>
      <c r="F9" s="1277"/>
      <c r="G9" s="1263"/>
      <c r="H9" s="1266"/>
      <c r="I9" s="1277"/>
      <c r="J9" s="395" t="s">
        <v>537</v>
      </c>
      <c r="K9" s="397" t="s">
        <v>537</v>
      </c>
    </row>
    <row r="10" spans="2:11" ht="15" customHeight="1">
      <c r="B10" s="1273"/>
      <c r="C10" s="1266"/>
      <c r="D10" s="1277"/>
      <c r="E10" s="1277"/>
      <c r="F10" s="1277"/>
      <c r="G10" s="1263"/>
      <c r="H10" s="1266"/>
      <c r="I10" s="1277"/>
      <c r="J10" s="395" t="s">
        <v>189</v>
      </c>
      <c r="K10" s="397" t="s">
        <v>349</v>
      </c>
    </row>
    <row r="11" spans="2:11" ht="15" customHeight="1">
      <c r="B11" s="1274"/>
      <c r="C11" s="1267"/>
      <c r="D11" s="1278"/>
      <c r="E11" s="1278"/>
      <c r="F11" s="1278"/>
      <c r="G11" s="1264"/>
      <c r="H11" s="1267"/>
      <c r="I11" s="1278"/>
      <c r="J11" s="396">
        <v>41729</v>
      </c>
      <c r="K11" s="396">
        <v>41364</v>
      </c>
    </row>
    <row r="12" spans="2:11" ht="35.1" customHeight="1">
      <c r="B12" s="398" t="s">
        <v>647</v>
      </c>
      <c r="C12" s="399"/>
      <c r="D12" s="399"/>
      <c r="E12" s="399"/>
      <c r="F12" s="399" t="e">
        <f>+#REF!+56818182+18000000</f>
        <v>#REF!</v>
      </c>
      <c r="G12" s="399"/>
      <c r="H12" s="399"/>
      <c r="I12" s="405"/>
      <c r="J12" s="408" t="e">
        <f>SUM(C12:I12)</f>
        <v>#REF!</v>
      </c>
      <c r="K12" s="408" t="e">
        <f>+#REF!</f>
        <v>#REF!</v>
      </c>
    </row>
    <row r="13" spans="2:11" ht="35.1" customHeight="1">
      <c r="B13" s="400" t="s">
        <v>648</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649</v>
      </c>
      <c r="C14" s="401"/>
      <c r="D14" s="401"/>
      <c r="E14" s="401"/>
      <c r="F14" s="401" t="e">
        <f>+#REF!</f>
        <v>#REF!</v>
      </c>
      <c r="G14" s="401"/>
      <c r="H14" s="401"/>
      <c r="I14" s="406"/>
      <c r="J14" s="408" t="e">
        <f t="shared" si="0"/>
        <v>#REF!</v>
      </c>
      <c r="K14" s="408" t="e">
        <f>+#REF!</f>
        <v>#REF!</v>
      </c>
    </row>
    <row r="15" spans="2:11" ht="35.1" customHeight="1">
      <c r="B15" s="400" t="s">
        <v>650</v>
      </c>
      <c r="C15" s="401"/>
      <c r="D15" s="401"/>
      <c r="E15" s="401"/>
      <c r="F15" s="401" t="e">
        <f>+#REF!</f>
        <v>#REF!</v>
      </c>
      <c r="G15" s="401"/>
      <c r="H15" s="401"/>
      <c r="I15" s="406"/>
      <c r="J15" s="408" t="e">
        <f t="shared" si="0"/>
        <v>#REF!</v>
      </c>
      <c r="K15" s="408" t="e">
        <f>+#REF!</f>
        <v>#REF!</v>
      </c>
    </row>
    <row r="16" spans="2:11" ht="35.1" customHeight="1">
      <c r="B16" s="400" t="s">
        <v>651</v>
      </c>
      <c r="C16" s="401"/>
      <c r="D16" s="401"/>
      <c r="E16" s="401"/>
      <c r="F16" s="401"/>
      <c r="G16" s="401" t="e">
        <f>+#REF!</f>
        <v>#REF!</v>
      </c>
      <c r="H16" s="401"/>
      <c r="I16" s="406"/>
      <c r="J16" s="408" t="e">
        <f t="shared" si="0"/>
        <v>#REF!</v>
      </c>
      <c r="K16" s="408" t="e">
        <f>+#REF!</f>
        <v>#REF!</v>
      </c>
    </row>
    <row r="17" spans="2:11" ht="35.1" customHeight="1">
      <c r="B17" s="400" t="s">
        <v>652</v>
      </c>
      <c r="C17" s="401"/>
      <c r="D17" s="401"/>
      <c r="E17" s="401"/>
      <c r="F17" s="401"/>
      <c r="G17" s="401" t="e">
        <f>+#REF!+#REF!</f>
        <v>#REF!</v>
      </c>
      <c r="H17" s="401"/>
      <c r="I17" s="406"/>
      <c r="J17" s="408" t="e">
        <f t="shared" si="0"/>
        <v>#REF!</v>
      </c>
      <c r="K17" s="408" t="e">
        <f>+#REF!+#REF!</f>
        <v>#REF!</v>
      </c>
    </row>
    <row r="18" spans="2:11" ht="35.1" customHeight="1">
      <c r="B18" s="400" t="s">
        <v>653</v>
      </c>
      <c r="C18" s="401"/>
      <c r="D18" s="401"/>
      <c r="E18" s="401"/>
      <c r="F18" s="401" t="e">
        <f>+#REF!</f>
        <v>#REF!</v>
      </c>
      <c r="G18" s="401"/>
      <c r="H18" s="401"/>
      <c r="I18" s="406"/>
      <c r="J18" s="408" t="e">
        <f t="shared" si="0"/>
        <v>#REF!</v>
      </c>
      <c r="K18" s="408" t="e">
        <f>+#REF!</f>
        <v>#REF!</v>
      </c>
    </row>
    <row r="19" spans="2:11" ht="35.1" customHeight="1">
      <c r="B19" s="400" t="s">
        <v>654</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655</v>
      </c>
      <c r="C21" s="401"/>
      <c r="D21" s="401"/>
      <c r="E21" s="401"/>
      <c r="F21" s="401"/>
      <c r="G21" s="401"/>
      <c r="H21" s="401" t="e">
        <f>+#REF!+#REF!+#REF!+#REF!</f>
        <v>#REF!</v>
      </c>
      <c r="I21" s="406"/>
      <c r="J21" s="408" t="e">
        <f t="shared" si="0"/>
        <v>#REF!</v>
      </c>
      <c r="K21" s="408" t="e">
        <f>+#REF!+#REF!+#REF!+#REF!</f>
        <v>#REF!</v>
      </c>
    </row>
    <row r="22" spans="2:11" ht="35.1" customHeight="1">
      <c r="B22" s="402" t="s">
        <v>656</v>
      </c>
      <c r="C22" s="401"/>
      <c r="D22" s="401"/>
      <c r="E22" s="401"/>
      <c r="F22" s="401" t="e">
        <f>+#REF!</f>
        <v>#REF!</v>
      </c>
      <c r="G22" s="401"/>
      <c r="H22" s="401"/>
      <c r="I22" s="406"/>
      <c r="J22" s="408" t="e">
        <f t="shared" si="0"/>
        <v>#REF!</v>
      </c>
      <c r="K22" s="408" t="e">
        <f>+#REF!</f>
        <v>#REF!</v>
      </c>
    </row>
    <row r="23" spans="2:11" ht="35.1" customHeight="1">
      <c r="B23" s="402" t="s">
        <v>657</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614</v>
      </c>
      <c r="C25" s="401"/>
      <c r="D25" s="401"/>
      <c r="E25" s="401"/>
      <c r="F25" s="401"/>
      <c r="G25" s="401"/>
      <c r="H25" s="401"/>
      <c r="I25" s="406" t="e">
        <f>+#REF!</f>
        <v>#REF!</v>
      </c>
      <c r="J25" s="408" t="e">
        <f t="shared" si="0"/>
        <v>#REF!</v>
      </c>
      <c r="K25" s="408" t="e">
        <f>+#REF!</f>
        <v>#REF!</v>
      </c>
    </row>
    <row r="26" spans="2:11" ht="35.1" customHeight="1">
      <c r="B26" s="402" t="s">
        <v>658</v>
      </c>
      <c r="C26" s="401" t="e">
        <f>+#REF!</f>
        <v>#REF!</v>
      </c>
      <c r="D26" s="401"/>
      <c r="E26" s="401"/>
      <c r="F26" s="401"/>
      <c r="G26" s="401"/>
      <c r="H26" s="401"/>
      <c r="I26" s="406"/>
      <c r="J26" s="408" t="e">
        <f t="shared" si="0"/>
        <v>#REF!</v>
      </c>
      <c r="K26" s="408" t="e">
        <f>+#REF!</f>
        <v>#REF!</v>
      </c>
    </row>
    <row r="27" spans="2:11" ht="35.1" customHeight="1">
      <c r="B27" s="402" t="s">
        <v>659</v>
      </c>
      <c r="C27" s="401"/>
      <c r="D27" s="401"/>
      <c r="E27" s="401"/>
      <c r="F27" s="401"/>
      <c r="G27" s="401" t="e">
        <f>+#REF!</f>
        <v>#REF!</v>
      </c>
      <c r="H27" s="401"/>
      <c r="I27" s="406"/>
      <c r="J27" s="408" t="e">
        <f t="shared" si="0"/>
        <v>#REF!</v>
      </c>
      <c r="K27" s="408" t="e">
        <f>+#REF!</f>
        <v>#REF!</v>
      </c>
    </row>
    <row r="28" spans="2:11" ht="35.1" customHeight="1">
      <c r="B28" s="402" t="s">
        <v>660</v>
      </c>
      <c r="C28" s="401"/>
      <c r="D28" s="401"/>
      <c r="E28" s="401"/>
      <c r="F28" s="401"/>
      <c r="G28" s="401" t="e">
        <f>+#REF!</f>
        <v>#REF!</v>
      </c>
      <c r="H28" s="401"/>
      <c r="I28" s="406"/>
      <c r="J28" s="408" t="e">
        <f t="shared" si="0"/>
        <v>#REF!</v>
      </c>
      <c r="K28" s="408" t="e">
        <f>+#REF!</f>
        <v>#REF!</v>
      </c>
    </row>
    <row r="29" spans="2:11" ht="35.1" customHeight="1">
      <c r="B29" s="402" t="s">
        <v>373</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663</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662</v>
      </c>
      <c r="C31" s="391">
        <f>-+RESULTAD!C12</f>
        <v>0</v>
      </c>
      <c r="D31" s="392">
        <v>0</v>
      </c>
      <c r="E31" s="393">
        <v>0</v>
      </c>
      <c r="F31" s="391">
        <f>-RESULTAD!C23</f>
        <v>-53413941</v>
      </c>
      <c r="G31" s="391">
        <f>-RESULTAD!C21</f>
        <v>0</v>
      </c>
      <c r="H31" s="391">
        <f>-RESULTAD!C28</f>
        <v>0</v>
      </c>
      <c r="I31" s="391">
        <f>-RESULTAD!C38-RESULTAD!C42-RESULTAD!C44</f>
        <v>-114164392</v>
      </c>
      <c r="J31" s="391"/>
      <c r="K31" s="391" t="e">
        <f>SUM(K12:K30)</f>
        <v>#REF!</v>
      </c>
    </row>
    <row r="32" spans="2:11" ht="15.75" customHeight="1">
      <c r="C32" s="387" t="e">
        <f>+RESULTAD!D12+'Anexo H F2'!C30</f>
        <v>#REF!</v>
      </c>
      <c r="F32" s="387" t="e">
        <f>+RESULTAD!D23+'Anexo H F2'!F30</f>
        <v>#REF!</v>
      </c>
      <c r="G32" s="387" t="e">
        <f>+RESULTAD!D21+'Anexo H F2'!G30</f>
        <v>#REF!</v>
      </c>
      <c r="H32" s="387" t="e">
        <f>+RESULTAD!D28+'Anexo H F2'!H30</f>
        <v>#REF!</v>
      </c>
      <c r="I32" s="387" t="e">
        <f>+RESULTAD!D38+RESULTAD!D42+RESULTAD!D44+'Anexo H F2'!I30</f>
        <v>#REF!</v>
      </c>
      <c r="J32" s="387" t="e">
        <f>+RESULTAD!D12+RESULTAD!D32+RESULTAD!D38+RESULTAD!D42+RESULTAD!D44+J30</f>
        <v>#REF!</v>
      </c>
      <c r="K32" s="387" t="e">
        <f>+RESULTAD!C12+RESULTAD!C32+RESULTAD!C38+RESULTAD!C42+RESULTAD!C44+K31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8CESsmqDRF9UUAYgEwCbRkcTZZEkY/R0uOSCOLDGoR0=</DigestValue>
    </Reference>
    <Reference Type="http://www.w3.org/2000/09/xmldsig#Object" URI="#idOfficeObject">
      <DigestMethod Algorithm="http://www.w3.org/2001/04/xmlenc#sha256"/>
      <DigestValue>tWbOuzsW+2PdV8EGFikpijr8lL/zAZUkKmzxw3Mo8X8=</DigestValue>
    </Reference>
    <Reference Type="http://uri.etsi.org/01903#SignedProperties" URI="#idSignedProperties">
      <Transforms>
        <Transform Algorithm="http://www.w3.org/TR/2001/REC-xml-c14n-20010315"/>
      </Transforms>
      <DigestMethod Algorithm="http://www.w3.org/2001/04/xmlenc#sha256"/>
      <DigestValue>44rLEzJYre6dlgTxD2SE/i8O/kWdFkRUXdi6o3Rmx2Q=</DigestValue>
    </Reference>
  </SignedInfo>
  <SignatureValue>lmeqVkKWzcKC1DPgpUCMr0dRVnDKBgQSPV8e68WOElQ+FtKzscWPg1adMgm0HG418ygX7KQycQFK
kf2H2JkrIkl0ctw6F0oBOJSe1t/aK47zZoEssUC5dujNPEJydtKakuGS021HB/FZIdoIWmcmlgZm
+dBs5DzwR1jd2ciqP0K5xG+iGoF5HW1ytsH9+a3dU6CJZcHjwQM1gOectIxbNKnHdkRLuGwXgFje
Q6jRu6biPRpdOjC1s27cDwE0ltfRfkZX3PHb9nG8QIW4RsonhJYlLqNp4D5MxvzyCar88/ue77jn
mQWHsJ5Uz/0n+xtdGBzhrTq1QA4peCSBbXcBFA==</SignatureValue>
  <KeyInfo>
    <X509Data>
      <X509Certificate>MIIIGjCCBgKgAwIBAgITXAAAXNdvMzLGIczDOwAAAABc1zANBgkqhkiG9w0BAQsFADBXMRcwFQYDVQQFEw5SVUMgODAwODA2MTAtNzEVMBMGA1UEChMMQ09ERTEwMCBTLkEuMQswCQYDVQQGEwJQWTEYMBYGA1UEAxMPQ0EtQ09ERTEwMCBTLkEuMB4XDTIxMDQxMjIxMjMxMVoXDTIzMDQxMjIxMjMxMVowgakxJzAlBgNVBAMTHkZFREVSSUNPIERBTklFTCBNT05UT1NTSSBQRVJFWjEXMBUGA1UEChMOUEVSU09OQSBGSVNJQ0ExCzAJBgNVBAYTAlBZMRgwFgYDVQQqEw9GRURFUklDTyBEQU5JRUwxFzAVBgNVBAQTDk1PTlRPU1NJIFBFUkVaMRIwEAYDVQQFEwlDSTgwODcwNTExETAPBgNVBAsTCEZJUk1BIEYyMIIBIjANBgkqhkiG9w0BAQEFAAOCAQ8AMIIBCgKCAQEAvygFJeBt3IVPE+rMAoi3VmIhorypEGckAdb0CbNdu1jQpPpfNiAJ4TwkdTW2JIJom4ZHQPdvIco6h4yrplNG1BXDTkdobjsTxLH9gsCDCAkoMzBBTO5kFImcE4XXXxm7qGNylGua6uSgqpN08oId78P59uNCxoRPnk+0JUMYYx4p6FtUqtWgfUVb15nfGCJqiZ6GWnPoE4s4wwucSkVr9Qf5K9k+3pSuAyF5GPahpgKhIDT2aB5BHTfRupXNMtZjmHxBjV4kwH1ydETajAuRFbpm5kA4UW80/WtAfCNHlFdvEZWcKL5rxdbe4yMc9PadJucSu6Ecsiyjbb7w+HnU4QIDAQABo4IDijCCA4YwDgYDVR0PAQH/BAQDAgXgMAwGA1UdEwEB/wQCMAAwIAYDVR0lAQH/BBYwFAYIKwYBBQUHAwIGCCsGAQUFBwMEMB0GA1UdDgQWBBTBUhb0SL7QLxakrl4sjYFkTugiR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mbW9udG9zc2lAbWlsbGVuaWFjYXBpdGFsLmNvbS5weTANBgkqhkiG9w0BAQsFAAOCAgEApj15vLOcahKujyOuZ+RleiyyC7d3YhvVsZ95plYRYX3qKbhUjUl/PokUUZXi7wYLzwZ7nM4ptYdoKeVnF+jEqtn6drAwCo2L0OGU9HRZeUtISYS6Fbg8OlK3Q0pZOu/tyet12AsmpdUczFKJWvJH2OFk0fkV5G6WfKdM1y2bm/ht638GbqZCYtBmMbuPprk+Nlc1h5NJIvw3uqh7a8b36gzmZKRl5x+Xgc2qWWz/Js1WzKsOPh5OSig9wsE595GGQzW2Mu4umlaYNHTY9g/cuW9VcmGKnVxhKRtEKSTCsqqNs2ZGsEG+TRJpaiwaSkHXyuLPxMBZp/HCdXoggRIi2+crOoFWYPhIeYwO73Px7ZHaCVv1q9fdjUbtDrMwu0wTnZC7cIsbJH0GNRLjI0iqQ4UxUqqlWLkZCwC9/HNBa8FNNeF7y1PpYXi7884y1q19Tf2a6S+B9mZxKHRC6deHN9GeH117uCAtJah05gqko9q+PeVzC6h4xvPhdHlOKmrPy9vdXiEoN5cZDWJfIWdyfA19uMnvdbsYlHqBbIFyLYSW3GNUjta+9i1txvfFx6ZU63E3ok7VKBQuG4IjLdd2RV1UIe782xee6bzpK/vgwemgsza0WFiJFVkhiNY3eYo42TQTKgmnYNNt76Ks9ugmmxVuUk5UGydWR/vxRh4Ut7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XBnQTJ8uqKZWBOjDLzU8JDB0E38Rm32F9RnRNiiSsgg=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m8JkxTbjw/5XEp6cOP9HqxznmZgg0lHNrS/CzykRWc8=</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2YTnWo50VrMLhR4yaI7xVtzrEIqchtbxk1E8BU5979c=</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3MfT0jQY2HRbMVbiD/yIIuHIMOpbesoGJsiWf4ep3Kk=</DigestValue>
      </Reference>
      <Reference URI="/xl/styles.xml?ContentType=application/vnd.openxmlformats-officedocument.spreadsheetml.styles+xml">
        <DigestMethod Algorithm="http://www.w3.org/2001/04/xmlenc#sha256"/>
        <DigestValue>FSgT6aFGX5n//r37vyKM/GEQG59aCbeDCoQK6oNAxdM=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hKTuqAI8DDZBYiaH2FjM1l/3sdwJBCBkobDSEtelBXs=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XFfJBGiOCTjB7M66vQVlZrsCq1f9JZU4/juLI2P/JYQ=</DigestValue>
      </Reference>
      <Reference URI="/xl/worksheets/sheet11.xml?ContentType=application/vnd.openxmlformats-officedocument.spreadsheetml.worksheet+xml">
        <DigestMethod Algorithm="http://www.w3.org/2001/04/xmlenc#sha256"/>
        <DigestValue>chlCOdU3581HpYSeuaNqqhfhDNTzfN4CSTzHmCIakwA=</DigestValue>
      </Reference>
      <Reference URI="/xl/worksheets/sheet12.xml?ContentType=application/vnd.openxmlformats-officedocument.spreadsheetml.worksheet+xml">
        <DigestMethod Algorithm="http://www.w3.org/2001/04/xmlenc#sha256"/>
        <DigestValue>rskV19md86fsoWDjCVXfW731hs5yS8VBvdqrk+H96yg=</DigestValue>
      </Reference>
      <Reference URI="/xl/worksheets/sheet13.xml?ContentType=application/vnd.openxmlformats-officedocument.spreadsheetml.worksheet+xml">
        <DigestMethod Algorithm="http://www.w3.org/2001/04/xmlenc#sha256"/>
        <DigestValue>IDIh+JSoNw3ZYJO7ZoQorW12JSrYnL3KlBmMnqsowk8=</DigestValue>
      </Reference>
      <Reference URI="/xl/worksheets/sheet14.xml?ContentType=application/vnd.openxmlformats-officedocument.spreadsheetml.worksheet+xml">
        <DigestMethod Algorithm="http://www.w3.org/2001/04/xmlenc#sha256"/>
        <DigestValue>3esJRbha0gDc1wcQsEDV1bWINr00OfgJKhzgN/8Mpvo=</DigestValue>
      </Reference>
      <Reference URI="/xl/worksheets/sheet15.xml?ContentType=application/vnd.openxmlformats-officedocument.spreadsheetml.worksheet+xml">
        <DigestMethod Algorithm="http://www.w3.org/2001/04/xmlenc#sha256"/>
        <DigestValue>e0r+REkk95iG1DAOzGzaw0xDOs7L12FpRvociROHSRg=</DigestValue>
      </Reference>
      <Reference URI="/xl/worksheets/sheet16.xml?ContentType=application/vnd.openxmlformats-officedocument.spreadsheetml.worksheet+xml">
        <DigestMethod Algorithm="http://www.w3.org/2001/04/xmlenc#sha256"/>
        <DigestValue>zS4sbGoopXA9vQeCkyPeOYyTK0kaEllR4JGqPX4b0BE=</DigestValue>
      </Reference>
      <Reference URI="/xl/worksheets/sheet17.xml?ContentType=application/vnd.openxmlformats-officedocument.spreadsheetml.worksheet+xml">
        <DigestMethod Algorithm="http://www.w3.org/2001/04/xmlenc#sha256"/>
        <DigestValue>rvJ+IZbZHhU602lPijew4+2XPptNCQjGyOn/jq03Cv8=</DigestValue>
      </Reference>
      <Reference URI="/xl/worksheets/sheet18.xml?ContentType=application/vnd.openxmlformats-officedocument.spreadsheetml.worksheet+xml">
        <DigestMethod Algorithm="http://www.w3.org/2001/04/xmlenc#sha256"/>
        <DigestValue>10mwONSs0YB5efs2jk4xHqOV2Wgn672+1uAR7PU+cgE=</DigestValue>
      </Reference>
      <Reference URI="/xl/worksheets/sheet19.xml?ContentType=application/vnd.openxmlformats-officedocument.spreadsheetml.worksheet+xml">
        <DigestMethod Algorithm="http://www.w3.org/2001/04/xmlenc#sha256"/>
        <DigestValue>zPnob6D7SRJD7w6RJq2ruumU6TSOWrKoNJMgl6tDvSU=</DigestValue>
      </Reference>
      <Reference URI="/xl/worksheets/sheet2.xml?ContentType=application/vnd.openxmlformats-officedocument.spreadsheetml.worksheet+xml">
        <DigestMethod Algorithm="http://www.w3.org/2001/04/xmlenc#sha256"/>
        <DigestValue>544tTaAOfoQKV6OKzexRbVTKZdI6B/NH2AY3I0zYpuM=</DigestValue>
      </Reference>
      <Reference URI="/xl/worksheets/sheet20.xml?ContentType=application/vnd.openxmlformats-officedocument.spreadsheetml.worksheet+xml">
        <DigestMethod Algorithm="http://www.w3.org/2001/04/xmlenc#sha256"/>
        <DigestValue>OcvY9YTkM42OE/RYGj4AI3QamJFOK1k+/aF+zk4d5Ro=</DigestValue>
      </Reference>
      <Reference URI="/xl/worksheets/sheet21.xml?ContentType=application/vnd.openxmlformats-officedocument.spreadsheetml.worksheet+xml">
        <DigestMethod Algorithm="http://www.w3.org/2001/04/xmlenc#sha256"/>
        <DigestValue>mntPcQi61hW7rlDJv6OL2fkRM7Gs8Y9wiWXZy0nYlG0=</DigestValue>
      </Reference>
      <Reference URI="/xl/worksheets/sheet22.xml?ContentType=application/vnd.openxmlformats-officedocument.spreadsheetml.worksheet+xml">
        <DigestMethod Algorithm="http://www.w3.org/2001/04/xmlenc#sha256"/>
        <DigestValue>fzTwHd9xZzKsHpDpyUKcr0NQ0onKreZKM7ignovPPWY=</DigestValue>
      </Reference>
      <Reference URI="/xl/worksheets/sheet23.xml?ContentType=application/vnd.openxmlformats-officedocument.spreadsheetml.worksheet+xml">
        <DigestMethod Algorithm="http://www.w3.org/2001/04/xmlenc#sha256"/>
        <DigestValue>F09en1JWg4Yg3T67tgPIlZQE0PpXRycpDSr3Yl/cuDs=</DigestValue>
      </Reference>
      <Reference URI="/xl/worksheets/sheet24.xml?ContentType=application/vnd.openxmlformats-officedocument.spreadsheetml.worksheet+xml">
        <DigestMethod Algorithm="http://www.w3.org/2001/04/xmlenc#sha256"/>
        <DigestValue>DiPyQ2/XqplxL+Viqa7fqcxyX49jykxdj2YOcR6Mw+g=</DigestValue>
      </Reference>
      <Reference URI="/xl/worksheets/sheet25.xml?ContentType=application/vnd.openxmlformats-officedocument.spreadsheetml.worksheet+xml">
        <DigestMethod Algorithm="http://www.w3.org/2001/04/xmlenc#sha256"/>
        <DigestValue>2CksM2oVWK2xMYMu3oYtzynVLjFdAXAgx/CcF1cChSk=</DigestValue>
      </Reference>
      <Reference URI="/xl/worksheets/sheet26.xml?ContentType=application/vnd.openxmlformats-officedocument.spreadsheetml.worksheet+xml">
        <DigestMethod Algorithm="http://www.w3.org/2001/04/xmlenc#sha256"/>
        <DigestValue>J8wjEW+WhCNjbtAS637Tt7kFHF02wNoP6Oyzcfg4WAM=</DigestValue>
      </Reference>
      <Reference URI="/xl/worksheets/sheet27.xml?ContentType=application/vnd.openxmlformats-officedocument.spreadsheetml.worksheet+xml">
        <DigestMethod Algorithm="http://www.w3.org/2001/04/xmlenc#sha256"/>
        <DigestValue>eXFdcoqEoTJ9B3G+KT59zADKyRmN7+Fo3/8zIssqP8U=</DigestValue>
      </Reference>
      <Reference URI="/xl/worksheets/sheet28.xml?ContentType=application/vnd.openxmlformats-officedocument.spreadsheetml.worksheet+xml">
        <DigestMethod Algorithm="http://www.w3.org/2001/04/xmlenc#sha256"/>
        <DigestValue>PcPbKqUfj1q6LHqiyErd9is6wtmDyRbIP7YoZ/tnBmg=</DigestValue>
      </Reference>
      <Reference URI="/xl/worksheets/sheet29.xml?ContentType=application/vnd.openxmlformats-officedocument.spreadsheetml.worksheet+xml">
        <DigestMethod Algorithm="http://www.w3.org/2001/04/xmlenc#sha256"/>
        <DigestValue>mR5tjpdcP5XG/Zwf+2JGMB5obeTDpBOQ4/Rb7daGzFQ=</DigestValue>
      </Reference>
      <Reference URI="/xl/worksheets/sheet3.xml?ContentType=application/vnd.openxmlformats-officedocument.spreadsheetml.worksheet+xml">
        <DigestMethod Algorithm="http://www.w3.org/2001/04/xmlenc#sha256"/>
        <DigestValue>4NZYaQ405Pg9j2YWb+3NxIbf9qmgxRrEsCBcQMgP9G0=</DigestValue>
      </Reference>
      <Reference URI="/xl/worksheets/sheet30.xml?ContentType=application/vnd.openxmlformats-officedocument.spreadsheetml.worksheet+xml">
        <DigestMethod Algorithm="http://www.w3.org/2001/04/xmlenc#sha256"/>
        <DigestValue>mS8jcUorOrpgxGnBpza/8aLOn4ZiD1Fr3HbqIA/cjW0=</DigestValue>
      </Reference>
      <Reference URI="/xl/worksheets/sheet31.xml?ContentType=application/vnd.openxmlformats-officedocument.spreadsheetml.worksheet+xml">
        <DigestMethod Algorithm="http://www.w3.org/2001/04/xmlenc#sha256"/>
        <DigestValue>3ILjw03fP+F4vbmyw29NSjWJI5RgMl+LGYB2P6xkzaY=</DigestValue>
      </Reference>
      <Reference URI="/xl/worksheets/sheet32.xml?ContentType=application/vnd.openxmlformats-officedocument.spreadsheetml.worksheet+xml">
        <DigestMethod Algorithm="http://www.w3.org/2001/04/xmlenc#sha256"/>
        <DigestValue>HyfE/hrPTJdvX7D7Th3KPyjovu//+jD9RAhxm6vZKJ4=</DigestValue>
      </Reference>
      <Reference URI="/xl/worksheets/sheet33.xml?ContentType=application/vnd.openxmlformats-officedocument.spreadsheetml.worksheet+xml">
        <DigestMethod Algorithm="http://www.w3.org/2001/04/xmlenc#sha256"/>
        <DigestValue>cEBQ91DMGyxdQW318DUkSf37AjTMDFIyqkQMDtCQx74=</DigestValue>
      </Reference>
      <Reference URI="/xl/worksheets/sheet34.xml?ContentType=application/vnd.openxmlformats-officedocument.spreadsheetml.worksheet+xml">
        <DigestMethod Algorithm="http://www.w3.org/2001/04/xmlenc#sha256"/>
        <DigestValue>LFibfbBT5WqbhYllwk64W+qQyvpggVhQgABw4lBKdwQ=</DigestValue>
      </Reference>
      <Reference URI="/xl/worksheets/sheet35.xml?ContentType=application/vnd.openxmlformats-officedocument.spreadsheetml.worksheet+xml">
        <DigestMethod Algorithm="http://www.w3.org/2001/04/xmlenc#sha256"/>
        <DigestValue>B2nGJ6kAtRfQe9rtc8zITk8XXfa98v9s4t4lDziqGfw=</DigestValue>
      </Reference>
      <Reference URI="/xl/worksheets/sheet36.xml?ContentType=application/vnd.openxmlformats-officedocument.spreadsheetml.worksheet+xml">
        <DigestMethod Algorithm="http://www.w3.org/2001/04/xmlenc#sha256"/>
        <DigestValue>6qwHH/CUtmCcQL8H3/Y8aEmx/isGvOk0P6F9QjlvC8M=</DigestValue>
      </Reference>
      <Reference URI="/xl/worksheets/sheet37.xml?ContentType=application/vnd.openxmlformats-officedocument.spreadsheetml.worksheet+xml">
        <DigestMethod Algorithm="http://www.w3.org/2001/04/xmlenc#sha256"/>
        <DigestValue>2S8BcCmZf69l/gJBitwuI9vLfl0P0nnEoch0/kp+eHI=</DigestValue>
      </Reference>
      <Reference URI="/xl/worksheets/sheet38.xml?ContentType=application/vnd.openxmlformats-officedocument.spreadsheetml.worksheet+xml">
        <DigestMethod Algorithm="http://www.w3.org/2001/04/xmlenc#sha256"/>
        <DigestValue>v9h9dF8xfppmTjcsPrz0nhjHhqZB3va2UD8KzYl/jM4=</DigestValue>
      </Reference>
      <Reference URI="/xl/worksheets/sheet39.xml?ContentType=application/vnd.openxmlformats-officedocument.spreadsheetml.worksheet+xml">
        <DigestMethod Algorithm="http://www.w3.org/2001/04/xmlenc#sha256"/>
        <DigestValue>k17FD5stESncWzUTXpVe0Iz+Om/NuiplkSq1TC44OtU=</DigestValue>
      </Reference>
      <Reference URI="/xl/worksheets/sheet4.xml?ContentType=application/vnd.openxmlformats-officedocument.spreadsheetml.worksheet+xml">
        <DigestMethod Algorithm="http://www.w3.org/2001/04/xmlenc#sha256"/>
        <DigestValue>l30DWoBMrpC2EKgXecEiCGAfMcatDN5dIjfRLVOG9A0=</DigestValue>
      </Reference>
      <Reference URI="/xl/worksheets/sheet40.xml?ContentType=application/vnd.openxmlformats-officedocument.spreadsheetml.worksheet+xml">
        <DigestMethod Algorithm="http://www.w3.org/2001/04/xmlenc#sha256"/>
        <DigestValue>dx60otIYbmQr4AeuhDDzMWPxXT6x5/nc2FIjavLvd3g=</DigestValue>
      </Reference>
      <Reference URI="/xl/worksheets/sheet41.xml?ContentType=application/vnd.openxmlformats-officedocument.spreadsheetml.worksheet+xml">
        <DigestMethod Algorithm="http://www.w3.org/2001/04/xmlenc#sha256"/>
        <DigestValue>VmPa3qR+FjO2Y52Mm9wwT+Ax4+HGVnfG6/X7AUVMYyo=</DigestValue>
      </Reference>
      <Reference URI="/xl/worksheets/sheet42.xml?ContentType=application/vnd.openxmlformats-officedocument.spreadsheetml.worksheet+xml">
        <DigestMethod Algorithm="http://www.w3.org/2001/04/xmlenc#sha256"/>
        <DigestValue>BRhOad/yOCgVcogcRTWp0LHb4IyiB4zPBvUx/7YZhBg=</DigestValue>
      </Reference>
      <Reference URI="/xl/worksheets/sheet43.xml?ContentType=application/vnd.openxmlformats-officedocument.spreadsheetml.worksheet+xml">
        <DigestMethod Algorithm="http://www.w3.org/2001/04/xmlenc#sha256"/>
        <DigestValue>NXwcNFVRkFb/hyt5RkQWVbRiJHZ18QL4sjT8MHH6ngw=</DigestValue>
      </Reference>
      <Reference URI="/xl/worksheets/sheet44.xml?ContentType=application/vnd.openxmlformats-officedocument.spreadsheetml.worksheet+xml">
        <DigestMethod Algorithm="http://www.w3.org/2001/04/xmlenc#sha256"/>
        <DigestValue>qZ87qjguqFQ7bccU6RktcFDZKw5mMzh2vZk0hwmASY8=</DigestValue>
      </Reference>
      <Reference URI="/xl/worksheets/sheet45.xml?ContentType=application/vnd.openxmlformats-officedocument.spreadsheetml.worksheet+xml">
        <DigestMethod Algorithm="http://www.w3.org/2001/04/xmlenc#sha256"/>
        <DigestValue>S963VmLxH9sVyztBQkREj7YlNz9DsAOGKQwSgj0/6q4=</DigestValue>
      </Reference>
      <Reference URI="/xl/worksheets/sheet46.xml?ContentType=application/vnd.openxmlformats-officedocument.spreadsheetml.worksheet+xml">
        <DigestMethod Algorithm="http://www.w3.org/2001/04/xmlenc#sha256"/>
        <DigestValue>nfuqjbIbTw9+k0mDP4dospu9N8+1In2PUxN+iPhFp9w=</DigestValue>
      </Reference>
      <Reference URI="/xl/worksheets/sheet47.xml?ContentType=application/vnd.openxmlformats-officedocument.spreadsheetml.worksheet+xml">
        <DigestMethod Algorithm="http://www.w3.org/2001/04/xmlenc#sha256"/>
        <DigestValue>kHkdWGgkammXl9TJmIvP2DeJJsHaY1AbYANrOV6jW1Y=</DigestValue>
      </Reference>
      <Reference URI="/xl/worksheets/sheet48.xml?ContentType=application/vnd.openxmlformats-officedocument.spreadsheetml.worksheet+xml">
        <DigestMethod Algorithm="http://www.w3.org/2001/04/xmlenc#sha256"/>
        <DigestValue>OG3cAfxsx+uPEUXxm2zvDFv/Jd3frxxYj9SB+lGK61E=</DigestValue>
      </Reference>
      <Reference URI="/xl/worksheets/sheet49.xml?ContentType=application/vnd.openxmlformats-officedocument.spreadsheetml.worksheet+xml">
        <DigestMethod Algorithm="http://www.w3.org/2001/04/xmlenc#sha256"/>
        <DigestValue>mEddPsM4yWw/v1qBQyTzRNPwCF+HHKtZqsl+YoO3G9M=</DigestValue>
      </Reference>
      <Reference URI="/xl/worksheets/sheet5.xml?ContentType=application/vnd.openxmlformats-officedocument.spreadsheetml.worksheet+xml">
        <DigestMethod Algorithm="http://www.w3.org/2001/04/xmlenc#sha256"/>
        <DigestValue>TVJX0QwANW3M6xFLeKRDfjucq3N+EeARg/i7X3g4nI4=</DigestValue>
      </Reference>
      <Reference URI="/xl/worksheets/sheet50.xml?ContentType=application/vnd.openxmlformats-officedocument.spreadsheetml.worksheet+xml">
        <DigestMethod Algorithm="http://www.w3.org/2001/04/xmlenc#sha256"/>
        <DigestValue>vv+TRZr1zhj2pLHX2pwqqxlUbF8N6pFUxDsQjrFlE6w=</DigestValue>
      </Reference>
      <Reference URI="/xl/worksheets/sheet6.xml?ContentType=application/vnd.openxmlformats-officedocument.spreadsheetml.worksheet+xml">
        <DigestMethod Algorithm="http://www.w3.org/2001/04/xmlenc#sha256"/>
        <DigestValue>2okFmM/7k6h+DjYhcJMFEV7nqNoJV6PIHFVC2KZ7BR0=</DigestValue>
      </Reference>
      <Reference URI="/xl/worksheets/sheet7.xml?ContentType=application/vnd.openxmlformats-officedocument.spreadsheetml.worksheet+xml">
        <DigestMethod Algorithm="http://www.w3.org/2001/04/xmlenc#sha256"/>
        <DigestValue>XH/v+BG9dDxoMwPlLya2bvWJJSe1ALddbSElm3AsUUI=</DigestValue>
      </Reference>
      <Reference URI="/xl/worksheets/sheet8.xml?ContentType=application/vnd.openxmlformats-officedocument.spreadsheetml.worksheet+xml">
        <DigestMethod Algorithm="http://www.w3.org/2001/04/xmlenc#sha256"/>
        <DigestValue>Ynff1xWcQQ46GmeJwX0+30lvWrHliesTl+g1WiF+hAU=</DigestValue>
      </Reference>
      <Reference URI="/xl/worksheets/sheet9.xml?ContentType=application/vnd.openxmlformats-officedocument.spreadsheetml.worksheet+xml">
        <DigestMethod Algorithm="http://www.w3.org/2001/04/xmlenc#sha256"/>
        <DigestValue>2ngl2t9YZqQuhgJIoxWSN+Cun9YcNFEPgK72ShamB6c=</DigestValue>
      </Reference>
    </Manifest>
    <SignatureProperties>
      <SignatureProperty Id="idSignatureTime" Target="#idPackageSignature">
        <mdssi:SignatureTime xmlns:mdssi="http://schemas.openxmlformats.org/package/2006/digital-signature">
          <mdssi:Format>YYYY-MM-DDThh:mm:ssTZD</mdssi:Format>
          <mdssi:Value>2022-03-31T14:57:59Z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31-12-2021 A LA CNV Y BVA</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2022-03-31T14:57:59Z</xd:SigningTime>
          <xd:SigningCertificate>
            <xd:Cert>
              <xd:CertDigest>
                <DigestMethod Algorithm="http://www.w3.org/2001/04/xmlenc#sha256"/>
                <DigestValue>T2sUPgwYXFUvzaB7lIPBQUwgT3GU3qIzdnD3LvSh9GY=</DigestValue>
              </xd:CertDigest>
              <xd:IssuerSerial>
                <X509IssuerName>CN=CA-CODE100 S.A., C=PY, O=CODE100 S.A., SERIALNUMBER=RUC 80080610-7</X509IssuerName>
                <X509SerialNumber>2051668681672392169634605309914744539651792087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31-12-2021 A LA CNV Y BVA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DcYK5vsIooih7MVgvQtEbJ69hUtWsa18WhGRQQ+NsdA=</DigestValue>
    </Reference>
    <Reference Type="http://www.w3.org/2000/09/xmldsig#Object" URI="#idOfficeObject">
      <DigestMethod Algorithm="http://www.w3.org/2001/04/xmlenc#sha256"/>
      <DigestValue>tWbOuzsW+2PdV8EGFikpijr8lL/zAZUkKmzxw3Mo8X8=</DigestValue>
    </Reference>
    <Reference Type="http://uri.etsi.org/01903#SignedProperties" URI="#idSignedProperties">
      <Transforms>
        <Transform Algorithm="http://www.w3.org/TR/2001/REC-xml-c14n-20010315"/>
      </Transforms>
      <DigestMethod Algorithm="http://www.w3.org/2001/04/xmlenc#sha256"/>
      <DigestValue>mth86zTICv0B3VMOn5nIgeSPHeaCGoSHwdcnEXIxADc=</DigestValue>
    </Reference>
  </SignedInfo>
  <SignatureValue>d4vMLm5g0KRn8UpWVblLBiefwp6a5ZKo9D21GgaSjesIAPxQb40gXbwP+AFYWa5ZUXhMVIfOzhLW
NGrISJR57zqymKlyfXo+Dz1X1rhd8P7aBnajWrfohD6YhRAQqrZ0a/St+zj2BIBdNZpAzk/1oqwL
wd0bhHZ/thxuuQtWQ4wv0uGuAa5eIf7lls76woOS/mNhpM0GkWp9al3s+7YY7WBcr3S20JaM8U47
4ww4IBnL06fiq1L4MLpnv3eejDZD9CW8na8dtNgnCjnrEj+amlqsZhi/cB9+4mjRX/T19qj/W93H
Sr+5y7UbBsyHtmCF3nYRPfcp6FvfaIOWssfrvw==</SignatureValue>
  <KeyInfo>
    <X509Data>
      <X509Certificate>MIIHzjCCBbagAwIBAgIQQMC8WlUKZdFgS2pM+UyVEjANBgkqhkiG9w0BAQsFADBPMRcwFQYDVQQFEw5SVUMgODAwODAwOTktMDELMAkGA1UEBhMCUFkxETAPBgNVBAoMCFZJVCBTLkEuMRQwEgYDVQQDEwtDQS1WSVQgUy5BLjAeFw0yMTAzMTIxMzE5MDhaFw0yMzAzMTIxMzE5MDhaMIGhMRUwEwYDVQQqDAxBTkEgR1JJU0VMREExFjAUBgNVBAQMDUdPTUVaIERFTEdBRE8xEjAQBgNVBAUTCUNJMzkxODEzODEjMCEGA1UEAwwaQU5BIEdSSVNFTERBIEdPTUVaIERFTEdBRE8xETAPBgNVBAsMCEZJUk1BIEYyMRcwFQYDVQQKDA5QRVJTT05BIEZJU0lDQTELMAkGA1UEBhMCUFkwggEiMA0GCSqGSIb3DQEBAQUAA4IBDwAwggEKAoIBAQCfpARDhihnypZWpmPvZRK0Qqv2+iPDz05ncFxSxFSY3DOxRj6ElxQ1Pn/F5lQwQKdq5qvVmjzLP1H9a6OHUqzdgSaGqFbTJRjDl6vS0V6NVofbyztUy1u5COlNek5atGkgSKaGYfRB6ZPVf6s1JBWD5Be1BCR4ZZAHEcuxbwdKtUUoTODJikNrHzDROk0Sc0GRNVzU//1xnQqTHzBFsRckT0ii1gjKNtRgtyGlPK2RiTJQp1Fqp1ZIWLz40b92hb2T8G4KYgw5Vkwala/rAX9R/i0iY0JB8jQ2Yv9lpclzTQwuceNiCxGE0gJakh3V0UF3kEzOdG+wGE1XMQiUOn6vAgMBAAGjggNRMIIDTTAMBgNVHRMBAf8EAjAAMA4GA1UdDwEB/wQEAwIF4DAsBgNVHSUBAf8EIjAgBggrBgEFBQcDBAYIKwYBBQUHAwIGCisGAQQBgjcUAgIwHQYDVR0OBBYEFNuoBoizLeLtg4Va5JoSBSBB0tr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U5BR1JJU0VMREFHT01FWjg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zfl4+HgKCm8ktTvlh4c13vph34EOKsevWg4tEJlggbDOJsrLei3EC9Ge+ONeriCRSci1KN49wrYV/AApcQ3XgktIgb8Ss3ZefM6T53OXAX6MUMFCfsOxp/z+wzGunZhY9pZerR6VCzXvBEgYqhla88nWAVlvJJAv1cuHyn0fKPruLA+YOmMS5eIgZja5JFQVeq44loi8j4WobwDyuW+EQ86I2KGLNsjQpj27OANAFeCLFuI1xkwoaf5aKAKujYDn/vuV5xx9TToviDiR2EuExD3Lia+250TZX6e7fisNX2cJyXLv7AKQ17OZaKHECKlMm0ZZkhFz+dnbtjpjq84Yqqr1vCpbifajk07f6/z1DAJ8WeK5OKmWGyVoJkT6jVAIOypehV3OpMUD5pxkM2ZxnQ4zrEypO8vzDoE44MJFMtg6ljMZIPCIghL7XUewXDaAeLEeS5cDB1hMS9oAHx3qFPhNZb7XRpCOB9OVeXMXsT+8rNi79rz6qv6SReztudG2yIunpcWYaNz8KEQhytj/BUlX4+UDyfy8ZnUQgr2q/pEgn3LcvoQ4fcol4C5dCUBeq+a5hk0QsHMtksXEpU5h6c9j0yFRWBYvfSr6YMrZxtrrY7KxZTR/5nGAHCZz/mJK1F9cQTEbRpAHGjrFe449qpa3D82FW0gct0qPqWCG1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XBnQTJ8uqKZWBOjDLzU8JDB0E38Rm32F9RnRNiiSsgg=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m8JkxTbjw/5XEp6cOP9HqxznmZgg0lHNrS/CzykRWc8=</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2YTnWo50VrMLhR4yaI7xVtzrEIqchtbxk1E8BU5979c=</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3MfT0jQY2HRbMVbiD/yIIuHIMOpbesoGJsiWf4ep3Kk=</DigestValue>
      </Reference>
      <Reference URI="/xl/styles.xml?ContentType=application/vnd.openxmlformats-officedocument.spreadsheetml.styles+xml">
        <DigestMethod Algorithm="http://www.w3.org/2001/04/xmlenc#sha256"/>
        <DigestValue>FSgT6aFGX5n//r37vyKM/GEQG59aCbeDCoQK6oNAxdM=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hKTuqAI8DDZBYiaH2FjM1l/3sdwJBCBkobDSEtelBXs=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XFfJBGiOCTjB7M66vQVlZrsCq1f9JZU4/juLI2P/JYQ=</DigestValue>
      </Reference>
      <Reference URI="/xl/worksheets/sheet11.xml?ContentType=application/vnd.openxmlformats-officedocument.spreadsheetml.worksheet+xml">
        <DigestMethod Algorithm="http://www.w3.org/2001/04/xmlenc#sha256"/>
        <DigestValue>chlCOdU3581HpYSeuaNqqhfhDNTzfN4CSTzHmCIakwA=</DigestValue>
      </Reference>
      <Reference URI="/xl/worksheets/sheet12.xml?ContentType=application/vnd.openxmlformats-officedocument.spreadsheetml.worksheet+xml">
        <DigestMethod Algorithm="http://www.w3.org/2001/04/xmlenc#sha256"/>
        <DigestValue>rskV19md86fsoWDjCVXfW731hs5yS8VBvdqrk+H96yg=</DigestValue>
      </Reference>
      <Reference URI="/xl/worksheets/sheet13.xml?ContentType=application/vnd.openxmlformats-officedocument.spreadsheetml.worksheet+xml">
        <DigestMethod Algorithm="http://www.w3.org/2001/04/xmlenc#sha256"/>
        <DigestValue>IDIh+JSoNw3ZYJO7ZoQorW12JSrYnL3KlBmMnqsowk8=</DigestValue>
      </Reference>
      <Reference URI="/xl/worksheets/sheet14.xml?ContentType=application/vnd.openxmlformats-officedocument.spreadsheetml.worksheet+xml">
        <DigestMethod Algorithm="http://www.w3.org/2001/04/xmlenc#sha256"/>
        <DigestValue>3esJRbha0gDc1wcQsEDV1bWINr00OfgJKhzgN/8Mpvo=</DigestValue>
      </Reference>
      <Reference URI="/xl/worksheets/sheet15.xml?ContentType=application/vnd.openxmlformats-officedocument.spreadsheetml.worksheet+xml">
        <DigestMethod Algorithm="http://www.w3.org/2001/04/xmlenc#sha256"/>
        <DigestValue>e0r+REkk95iG1DAOzGzaw0xDOs7L12FpRvociROHSRg=</DigestValue>
      </Reference>
      <Reference URI="/xl/worksheets/sheet16.xml?ContentType=application/vnd.openxmlformats-officedocument.spreadsheetml.worksheet+xml">
        <DigestMethod Algorithm="http://www.w3.org/2001/04/xmlenc#sha256"/>
        <DigestValue>zS4sbGoopXA9vQeCkyPeOYyTK0kaEllR4JGqPX4b0BE=</DigestValue>
      </Reference>
      <Reference URI="/xl/worksheets/sheet17.xml?ContentType=application/vnd.openxmlformats-officedocument.spreadsheetml.worksheet+xml">
        <DigestMethod Algorithm="http://www.w3.org/2001/04/xmlenc#sha256"/>
        <DigestValue>rvJ+IZbZHhU602lPijew4+2XPptNCQjGyOn/jq03Cv8=</DigestValue>
      </Reference>
      <Reference URI="/xl/worksheets/sheet18.xml?ContentType=application/vnd.openxmlformats-officedocument.spreadsheetml.worksheet+xml">
        <DigestMethod Algorithm="http://www.w3.org/2001/04/xmlenc#sha256"/>
        <DigestValue>10mwONSs0YB5efs2jk4xHqOV2Wgn672+1uAR7PU+cgE=</DigestValue>
      </Reference>
      <Reference URI="/xl/worksheets/sheet19.xml?ContentType=application/vnd.openxmlformats-officedocument.spreadsheetml.worksheet+xml">
        <DigestMethod Algorithm="http://www.w3.org/2001/04/xmlenc#sha256"/>
        <DigestValue>zPnob6D7SRJD7w6RJq2ruumU6TSOWrKoNJMgl6tDvSU=</DigestValue>
      </Reference>
      <Reference URI="/xl/worksheets/sheet2.xml?ContentType=application/vnd.openxmlformats-officedocument.spreadsheetml.worksheet+xml">
        <DigestMethod Algorithm="http://www.w3.org/2001/04/xmlenc#sha256"/>
        <DigestValue>544tTaAOfoQKV6OKzexRbVTKZdI6B/NH2AY3I0zYpuM=</DigestValue>
      </Reference>
      <Reference URI="/xl/worksheets/sheet20.xml?ContentType=application/vnd.openxmlformats-officedocument.spreadsheetml.worksheet+xml">
        <DigestMethod Algorithm="http://www.w3.org/2001/04/xmlenc#sha256"/>
        <DigestValue>OcvY9YTkM42OE/RYGj4AI3QamJFOK1k+/aF+zk4d5Ro=</DigestValue>
      </Reference>
      <Reference URI="/xl/worksheets/sheet21.xml?ContentType=application/vnd.openxmlformats-officedocument.spreadsheetml.worksheet+xml">
        <DigestMethod Algorithm="http://www.w3.org/2001/04/xmlenc#sha256"/>
        <DigestValue>mntPcQi61hW7rlDJv6OL2fkRM7Gs8Y9wiWXZy0nYlG0=</DigestValue>
      </Reference>
      <Reference URI="/xl/worksheets/sheet22.xml?ContentType=application/vnd.openxmlformats-officedocument.spreadsheetml.worksheet+xml">
        <DigestMethod Algorithm="http://www.w3.org/2001/04/xmlenc#sha256"/>
        <DigestValue>fzTwHd9xZzKsHpDpyUKcr0NQ0onKreZKM7ignovPPWY=</DigestValue>
      </Reference>
      <Reference URI="/xl/worksheets/sheet23.xml?ContentType=application/vnd.openxmlformats-officedocument.spreadsheetml.worksheet+xml">
        <DigestMethod Algorithm="http://www.w3.org/2001/04/xmlenc#sha256"/>
        <DigestValue>F09en1JWg4Yg3T67tgPIlZQE0PpXRycpDSr3Yl/cuDs=</DigestValue>
      </Reference>
      <Reference URI="/xl/worksheets/sheet24.xml?ContentType=application/vnd.openxmlformats-officedocument.spreadsheetml.worksheet+xml">
        <DigestMethod Algorithm="http://www.w3.org/2001/04/xmlenc#sha256"/>
        <DigestValue>DiPyQ2/XqplxL+Viqa7fqcxyX49jykxdj2YOcR6Mw+g=</DigestValue>
      </Reference>
      <Reference URI="/xl/worksheets/sheet25.xml?ContentType=application/vnd.openxmlformats-officedocument.spreadsheetml.worksheet+xml">
        <DigestMethod Algorithm="http://www.w3.org/2001/04/xmlenc#sha256"/>
        <DigestValue>2CksM2oVWK2xMYMu3oYtzynVLjFdAXAgx/CcF1cChSk=</DigestValue>
      </Reference>
      <Reference URI="/xl/worksheets/sheet26.xml?ContentType=application/vnd.openxmlformats-officedocument.spreadsheetml.worksheet+xml">
        <DigestMethod Algorithm="http://www.w3.org/2001/04/xmlenc#sha256"/>
        <DigestValue>J8wjEW+WhCNjbtAS637Tt7kFHF02wNoP6Oyzcfg4WAM=</DigestValue>
      </Reference>
      <Reference URI="/xl/worksheets/sheet27.xml?ContentType=application/vnd.openxmlformats-officedocument.spreadsheetml.worksheet+xml">
        <DigestMethod Algorithm="http://www.w3.org/2001/04/xmlenc#sha256"/>
        <DigestValue>eXFdcoqEoTJ9B3G+KT59zADKyRmN7+Fo3/8zIssqP8U=</DigestValue>
      </Reference>
      <Reference URI="/xl/worksheets/sheet28.xml?ContentType=application/vnd.openxmlformats-officedocument.spreadsheetml.worksheet+xml">
        <DigestMethod Algorithm="http://www.w3.org/2001/04/xmlenc#sha256"/>
        <DigestValue>PcPbKqUfj1q6LHqiyErd9is6wtmDyRbIP7YoZ/tnBmg=</DigestValue>
      </Reference>
      <Reference URI="/xl/worksheets/sheet29.xml?ContentType=application/vnd.openxmlformats-officedocument.spreadsheetml.worksheet+xml">
        <DigestMethod Algorithm="http://www.w3.org/2001/04/xmlenc#sha256"/>
        <DigestValue>mR5tjpdcP5XG/Zwf+2JGMB5obeTDpBOQ4/Rb7daGzFQ=</DigestValue>
      </Reference>
      <Reference URI="/xl/worksheets/sheet3.xml?ContentType=application/vnd.openxmlformats-officedocument.spreadsheetml.worksheet+xml">
        <DigestMethod Algorithm="http://www.w3.org/2001/04/xmlenc#sha256"/>
        <DigestValue>4NZYaQ405Pg9j2YWb+3NxIbf9qmgxRrEsCBcQMgP9G0=</DigestValue>
      </Reference>
      <Reference URI="/xl/worksheets/sheet30.xml?ContentType=application/vnd.openxmlformats-officedocument.spreadsheetml.worksheet+xml">
        <DigestMethod Algorithm="http://www.w3.org/2001/04/xmlenc#sha256"/>
        <DigestValue>mS8jcUorOrpgxGnBpza/8aLOn4ZiD1Fr3HbqIA/cjW0=</DigestValue>
      </Reference>
      <Reference URI="/xl/worksheets/sheet31.xml?ContentType=application/vnd.openxmlformats-officedocument.spreadsheetml.worksheet+xml">
        <DigestMethod Algorithm="http://www.w3.org/2001/04/xmlenc#sha256"/>
        <DigestValue>3ILjw03fP+F4vbmyw29NSjWJI5RgMl+LGYB2P6xkzaY=</DigestValue>
      </Reference>
      <Reference URI="/xl/worksheets/sheet32.xml?ContentType=application/vnd.openxmlformats-officedocument.spreadsheetml.worksheet+xml">
        <DigestMethod Algorithm="http://www.w3.org/2001/04/xmlenc#sha256"/>
        <DigestValue>HyfE/hrPTJdvX7D7Th3KPyjovu//+jD9RAhxm6vZKJ4=</DigestValue>
      </Reference>
      <Reference URI="/xl/worksheets/sheet33.xml?ContentType=application/vnd.openxmlformats-officedocument.spreadsheetml.worksheet+xml">
        <DigestMethod Algorithm="http://www.w3.org/2001/04/xmlenc#sha256"/>
        <DigestValue>cEBQ91DMGyxdQW318DUkSf37AjTMDFIyqkQMDtCQx74=</DigestValue>
      </Reference>
      <Reference URI="/xl/worksheets/sheet34.xml?ContentType=application/vnd.openxmlformats-officedocument.spreadsheetml.worksheet+xml">
        <DigestMethod Algorithm="http://www.w3.org/2001/04/xmlenc#sha256"/>
        <DigestValue>LFibfbBT5WqbhYllwk64W+qQyvpggVhQgABw4lBKdwQ=</DigestValue>
      </Reference>
      <Reference URI="/xl/worksheets/sheet35.xml?ContentType=application/vnd.openxmlformats-officedocument.spreadsheetml.worksheet+xml">
        <DigestMethod Algorithm="http://www.w3.org/2001/04/xmlenc#sha256"/>
        <DigestValue>B2nGJ6kAtRfQe9rtc8zITk8XXfa98v9s4t4lDziqGfw=</DigestValue>
      </Reference>
      <Reference URI="/xl/worksheets/sheet36.xml?ContentType=application/vnd.openxmlformats-officedocument.spreadsheetml.worksheet+xml">
        <DigestMethod Algorithm="http://www.w3.org/2001/04/xmlenc#sha256"/>
        <DigestValue>6qwHH/CUtmCcQL8H3/Y8aEmx/isGvOk0P6F9QjlvC8M=</DigestValue>
      </Reference>
      <Reference URI="/xl/worksheets/sheet37.xml?ContentType=application/vnd.openxmlformats-officedocument.spreadsheetml.worksheet+xml">
        <DigestMethod Algorithm="http://www.w3.org/2001/04/xmlenc#sha256"/>
        <DigestValue>2S8BcCmZf69l/gJBitwuI9vLfl0P0nnEoch0/kp+eHI=</DigestValue>
      </Reference>
      <Reference URI="/xl/worksheets/sheet38.xml?ContentType=application/vnd.openxmlformats-officedocument.spreadsheetml.worksheet+xml">
        <DigestMethod Algorithm="http://www.w3.org/2001/04/xmlenc#sha256"/>
        <DigestValue>v9h9dF8xfppmTjcsPrz0nhjHhqZB3va2UD8KzYl/jM4=</DigestValue>
      </Reference>
      <Reference URI="/xl/worksheets/sheet39.xml?ContentType=application/vnd.openxmlformats-officedocument.spreadsheetml.worksheet+xml">
        <DigestMethod Algorithm="http://www.w3.org/2001/04/xmlenc#sha256"/>
        <DigestValue>k17FD5stESncWzUTXpVe0Iz+Om/NuiplkSq1TC44OtU=</DigestValue>
      </Reference>
      <Reference URI="/xl/worksheets/sheet4.xml?ContentType=application/vnd.openxmlformats-officedocument.spreadsheetml.worksheet+xml">
        <DigestMethod Algorithm="http://www.w3.org/2001/04/xmlenc#sha256"/>
        <DigestValue>l30DWoBMrpC2EKgXecEiCGAfMcatDN5dIjfRLVOG9A0=</DigestValue>
      </Reference>
      <Reference URI="/xl/worksheets/sheet40.xml?ContentType=application/vnd.openxmlformats-officedocument.spreadsheetml.worksheet+xml">
        <DigestMethod Algorithm="http://www.w3.org/2001/04/xmlenc#sha256"/>
        <DigestValue>dx60otIYbmQr4AeuhDDzMWPxXT6x5/nc2FIjavLvd3g=</DigestValue>
      </Reference>
      <Reference URI="/xl/worksheets/sheet41.xml?ContentType=application/vnd.openxmlformats-officedocument.spreadsheetml.worksheet+xml">
        <DigestMethod Algorithm="http://www.w3.org/2001/04/xmlenc#sha256"/>
        <DigestValue>VmPa3qR+FjO2Y52Mm9wwT+Ax4+HGVnfG6/X7AUVMYyo=</DigestValue>
      </Reference>
      <Reference URI="/xl/worksheets/sheet42.xml?ContentType=application/vnd.openxmlformats-officedocument.spreadsheetml.worksheet+xml">
        <DigestMethod Algorithm="http://www.w3.org/2001/04/xmlenc#sha256"/>
        <DigestValue>BRhOad/yOCgVcogcRTWp0LHb4IyiB4zPBvUx/7YZhBg=</DigestValue>
      </Reference>
      <Reference URI="/xl/worksheets/sheet43.xml?ContentType=application/vnd.openxmlformats-officedocument.spreadsheetml.worksheet+xml">
        <DigestMethod Algorithm="http://www.w3.org/2001/04/xmlenc#sha256"/>
        <DigestValue>NXwcNFVRkFb/hyt5RkQWVbRiJHZ18QL4sjT8MHH6ngw=</DigestValue>
      </Reference>
      <Reference URI="/xl/worksheets/sheet44.xml?ContentType=application/vnd.openxmlformats-officedocument.spreadsheetml.worksheet+xml">
        <DigestMethod Algorithm="http://www.w3.org/2001/04/xmlenc#sha256"/>
        <DigestValue>qZ87qjguqFQ7bccU6RktcFDZKw5mMzh2vZk0hwmASY8=</DigestValue>
      </Reference>
      <Reference URI="/xl/worksheets/sheet45.xml?ContentType=application/vnd.openxmlformats-officedocument.spreadsheetml.worksheet+xml">
        <DigestMethod Algorithm="http://www.w3.org/2001/04/xmlenc#sha256"/>
        <DigestValue>S963VmLxH9sVyztBQkREj7YlNz9DsAOGKQwSgj0/6q4=</DigestValue>
      </Reference>
      <Reference URI="/xl/worksheets/sheet46.xml?ContentType=application/vnd.openxmlformats-officedocument.spreadsheetml.worksheet+xml">
        <DigestMethod Algorithm="http://www.w3.org/2001/04/xmlenc#sha256"/>
        <DigestValue>nfuqjbIbTw9+k0mDP4dospu9N8+1In2PUxN+iPhFp9w=</DigestValue>
      </Reference>
      <Reference URI="/xl/worksheets/sheet47.xml?ContentType=application/vnd.openxmlformats-officedocument.spreadsheetml.worksheet+xml">
        <DigestMethod Algorithm="http://www.w3.org/2001/04/xmlenc#sha256"/>
        <DigestValue>kHkdWGgkammXl9TJmIvP2DeJJsHaY1AbYANrOV6jW1Y=</DigestValue>
      </Reference>
      <Reference URI="/xl/worksheets/sheet48.xml?ContentType=application/vnd.openxmlformats-officedocument.spreadsheetml.worksheet+xml">
        <DigestMethod Algorithm="http://www.w3.org/2001/04/xmlenc#sha256"/>
        <DigestValue>OG3cAfxsx+uPEUXxm2zvDFv/Jd3frxxYj9SB+lGK61E=</DigestValue>
      </Reference>
      <Reference URI="/xl/worksheets/sheet49.xml?ContentType=application/vnd.openxmlformats-officedocument.spreadsheetml.worksheet+xml">
        <DigestMethod Algorithm="http://www.w3.org/2001/04/xmlenc#sha256"/>
        <DigestValue>mEddPsM4yWw/v1qBQyTzRNPwCF+HHKtZqsl+YoO3G9M=</DigestValue>
      </Reference>
      <Reference URI="/xl/worksheets/sheet5.xml?ContentType=application/vnd.openxmlformats-officedocument.spreadsheetml.worksheet+xml">
        <DigestMethod Algorithm="http://www.w3.org/2001/04/xmlenc#sha256"/>
        <DigestValue>TVJX0QwANW3M6xFLeKRDfjucq3N+EeARg/i7X3g4nI4=</DigestValue>
      </Reference>
      <Reference URI="/xl/worksheets/sheet50.xml?ContentType=application/vnd.openxmlformats-officedocument.spreadsheetml.worksheet+xml">
        <DigestMethod Algorithm="http://www.w3.org/2001/04/xmlenc#sha256"/>
        <DigestValue>vv+TRZr1zhj2pLHX2pwqqxlUbF8N6pFUxDsQjrFlE6w=</DigestValue>
      </Reference>
      <Reference URI="/xl/worksheets/sheet6.xml?ContentType=application/vnd.openxmlformats-officedocument.spreadsheetml.worksheet+xml">
        <DigestMethod Algorithm="http://www.w3.org/2001/04/xmlenc#sha256"/>
        <DigestValue>2okFmM/7k6h+DjYhcJMFEV7nqNoJV6PIHFVC2KZ7BR0=</DigestValue>
      </Reference>
      <Reference URI="/xl/worksheets/sheet7.xml?ContentType=application/vnd.openxmlformats-officedocument.spreadsheetml.worksheet+xml">
        <DigestMethod Algorithm="http://www.w3.org/2001/04/xmlenc#sha256"/>
        <DigestValue>XH/v+BG9dDxoMwPlLya2bvWJJSe1ALddbSElm3AsUUI=</DigestValue>
      </Reference>
      <Reference URI="/xl/worksheets/sheet8.xml?ContentType=application/vnd.openxmlformats-officedocument.spreadsheetml.worksheet+xml">
        <DigestMethod Algorithm="http://www.w3.org/2001/04/xmlenc#sha256"/>
        <DigestValue>Ynff1xWcQQ46GmeJwX0+30lvWrHliesTl+g1WiF+hAU=</DigestValue>
      </Reference>
      <Reference URI="/xl/worksheets/sheet9.xml?ContentType=application/vnd.openxmlformats-officedocument.spreadsheetml.worksheet+xml">
        <DigestMethod Algorithm="http://www.w3.org/2001/04/xmlenc#sha256"/>
        <DigestValue>2ngl2t9YZqQuhgJIoxWSN+Cun9YcNFEPgK72ShamB6c=</DigestValue>
      </Reference>
    </Manifest>
    <SignatureProperties>
      <SignatureProperty Id="idSignatureTime" Target="#idPackageSignature">
        <mdssi:SignatureTime xmlns:mdssi="http://schemas.openxmlformats.org/package/2006/digital-signature">
          <mdssi:Format>YYYY-MM-DDThh:mm:ssTZD</mdssi:Format>
          <mdssi:Value>2022-03-31T14:55:36Z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31-12-2021 A LA CNV Y BVA</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2022-03-31T14:55:36Z</xd:SigningTime>
          <xd:SigningCertificate>
            <xd:Cert>
              <xd:CertDigest>
                <DigestMethod Algorithm="http://www.w3.org/2001/04/xmlenc#sha256"/>
                <DigestValue>FjZMFMAFaKRqrspkAbOsFHEyCv5q+XpxGwK2BzMkrL8=</DigestValue>
              </xd:CertDigest>
              <xd:IssuerSerial>
                <X509IssuerName>CN=CA-VIT S.A., O=VIT S.A., C=PY, SERIALNUMBER=RUC 80080099-0</X509IssuerName>
                <X509SerialNumber>86071332976932211482685107557892920594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31-12-2021 A LA CNV Y BVA</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3JI6pUVWe0d1mItCJ5SggUGRp9Fxkn4e6TZ6BdRhwYk=</DigestValue>
    </Reference>
    <Reference Type="http://www.w3.org/2000/09/xmldsig#Object" URI="#idOfficeObject">
      <DigestMethod Algorithm="http://www.w3.org/2001/04/xmlenc#sha256"/>
      <DigestValue>tWbOuzsW+2PdV8EGFikpijr8lL/zAZUkKmzxw3Mo8X8=</DigestValue>
    </Reference>
    <Reference Type="http://uri.etsi.org/01903#SignedProperties" URI="#idSignedProperties">
      <Transforms>
        <Transform Algorithm="http://www.w3.org/TR/2001/REC-xml-c14n-20010315"/>
      </Transforms>
      <DigestMethod Algorithm="http://www.w3.org/2001/04/xmlenc#sha256"/>
      <DigestValue>pOSNfDnSo0ixViZH6ZOhcHiVGr1UMgb9DQQFmo4JJ2E=</DigestValue>
    </Reference>
  </SignedInfo>
  <SignatureValue>cMqIrDlIWZexDDBsKM9qPrMT6hQsWA3giYr4qDyLHnBYfFKcjAHbvoHt0Y3YohkCPtAPoP9BEuF7
2MEev/+R1yGNg79v0wJS1gP9korJjEYoThSwsXb9L6fWAtpk4w6iz41M4B7cU6BqH6QeElGzuSM6
2t7Kn/X7cvbEDe9D6zGLkGd19JR1YxS+amFfTxg6JR1tjgRRuiF92Ixm/HNEfaajrAKu+l6JY3HF
qM7x3h5furSnOhxJ8qqjgfaDFqHYTaelZP6FxTeITNWAwoBfCJ1bBwvdj25LWLaYRKdo7u4Vdmsr
9nQEqrFX34u4aMIF5y3hMi97/XBt/6iCPf2/dw==</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XBnQTJ8uqKZWBOjDLzU8JDB0E38Rm32F9RnRNiiSsgg=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m8JkxTbjw/5XEp6cOP9HqxznmZgg0lHNrS/CzykRWc8=</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2YTnWo50VrMLhR4yaI7xVtzrEIqchtbxk1E8BU5979c=</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3MfT0jQY2HRbMVbiD/yIIuHIMOpbesoGJsiWf4ep3Kk=</DigestValue>
      </Reference>
      <Reference URI="/xl/styles.xml?ContentType=application/vnd.openxmlformats-officedocument.spreadsheetml.styles+xml">
        <DigestMethod Algorithm="http://www.w3.org/2001/04/xmlenc#sha256"/>
        <DigestValue>FSgT6aFGX5n//r37vyKM/GEQG59aCbeDCoQK6oNAxdM=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hKTuqAI8DDZBYiaH2FjM1l/3sdwJBCBkobDSEtelBXs=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XFfJBGiOCTjB7M66vQVlZrsCq1f9JZU4/juLI2P/JYQ=</DigestValue>
      </Reference>
      <Reference URI="/xl/worksheets/sheet11.xml?ContentType=application/vnd.openxmlformats-officedocument.spreadsheetml.worksheet+xml">
        <DigestMethod Algorithm="http://www.w3.org/2001/04/xmlenc#sha256"/>
        <DigestValue>chlCOdU3581HpYSeuaNqqhfhDNTzfN4CSTzHmCIakwA=</DigestValue>
      </Reference>
      <Reference URI="/xl/worksheets/sheet12.xml?ContentType=application/vnd.openxmlformats-officedocument.spreadsheetml.worksheet+xml">
        <DigestMethod Algorithm="http://www.w3.org/2001/04/xmlenc#sha256"/>
        <DigestValue>rskV19md86fsoWDjCVXfW731hs5yS8VBvdqrk+H96yg=</DigestValue>
      </Reference>
      <Reference URI="/xl/worksheets/sheet13.xml?ContentType=application/vnd.openxmlformats-officedocument.spreadsheetml.worksheet+xml">
        <DigestMethod Algorithm="http://www.w3.org/2001/04/xmlenc#sha256"/>
        <DigestValue>IDIh+JSoNw3ZYJO7ZoQorW12JSrYnL3KlBmMnqsowk8=</DigestValue>
      </Reference>
      <Reference URI="/xl/worksheets/sheet14.xml?ContentType=application/vnd.openxmlformats-officedocument.spreadsheetml.worksheet+xml">
        <DigestMethod Algorithm="http://www.w3.org/2001/04/xmlenc#sha256"/>
        <DigestValue>3esJRbha0gDc1wcQsEDV1bWINr00OfgJKhzgN/8Mpvo=</DigestValue>
      </Reference>
      <Reference URI="/xl/worksheets/sheet15.xml?ContentType=application/vnd.openxmlformats-officedocument.spreadsheetml.worksheet+xml">
        <DigestMethod Algorithm="http://www.w3.org/2001/04/xmlenc#sha256"/>
        <DigestValue>e0r+REkk95iG1DAOzGzaw0xDOs7L12FpRvociROHSRg=</DigestValue>
      </Reference>
      <Reference URI="/xl/worksheets/sheet16.xml?ContentType=application/vnd.openxmlformats-officedocument.spreadsheetml.worksheet+xml">
        <DigestMethod Algorithm="http://www.w3.org/2001/04/xmlenc#sha256"/>
        <DigestValue>zS4sbGoopXA9vQeCkyPeOYyTK0kaEllR4JGqPX4b0BE=</DigestValue>
      </Reference>
      <Reference URI="/xl/worksheets/sheet17.xml?ContentType=application/vnd.openxmlformats-officedocument.spreadsheetml.worksheet+xml">
        <DigestMethod Algorithm="http://www.w3.org/2001/04/xmlenc#sha256"/>
        <DigestValue>rvJ+IZbZHhU602lPijew4+2XPptNCQjGyOn/jq03Cv8=</DigestValue>
      </Reference>
      <Reference URI="/xl/worksheets/sheet18.xml?ContentType=application/vnd.openxmlformats-officedocument.spreadsheetml.worksheet+xml">
        <DigestMethod Algorithm="http://www.w3.org/2001/04/xmlenc#sha256"/>
        <DigestValue>10mwONSs0YB5efs2jk4xHqOV2Wgn672+1uAR7PU+cgE=</DigestValue>
      </Reference>
      <Reference URI="/xl/worksheets/sheet19.xml?ContentType=application/vnd.openxmlformats-officedocument.spreadsheetml.worksheet+xml">
        <DigestMethod Algorithm="http://www.w3.org/2001/04/xmlenc#sha256"/>
        <DigestValue>zPnob6D7SRJD7w6RJq2ruumU6TSOWrKoNJMgl6tDvSU=</DigestValue>
      </Reference>
      <Reference URI="/xl/worksheets/sheet2.xml?ContentType=application/vnd.openxmlformats-officedocument.spreadsheetml.worksheet+xml">
        <DigestMethod Algorithm="http://www.w3.org/2001/04/xmlenc#sha256"/>
        <DigestValue>544tTaAOfoQKV6OKzexRbVTKZdI6B/NH2AY3I0zYpuM=</DigestValue>
      </Reference>
      <Reference URI="/xl/worksheets/sheet20.xml?ContentType=application/vnd.openxmlformats-officedocument.spreadsheetml.worksheet+xml">
        <DigestMethod Algorithm="http://www.w3.org/2001/04/xmlenc#sha256"/>
        <DigestValue>OcvY9YTkM42OE/RYGj4AI3QamJFOK1k+/aF+zk4d5Ro=</DigestValue>
      </Reference>
      <Reference URI="/xl/worksheets/sheet21.xml?ContentType=application/vnd.openxmlformats-officedocument.spreadsheetml.worksheet+xml">
        <DigestMethod Algorithm="http://www.w3.org/2001/04/xmlenc#sha256"/>
        <DigestValue>mntPcQi61hW7rlDJv6OL2fkRM7Gs8Y9wiWXZy0nYlG0=</DigestValue>
      </Reference>
      <Reference URI="/xl/worksheets/sheet22.xml?ContentType=application/vnd.openxmlformats-officedocument.spreadsheetml.worksheet+xml">
        <DigestMethod Algorithm="http://www.w3.org/2001/04/xmlenc#sha256"/>
        <DigestValue>fzTwHd9xZzKsHpDpyUKcr0NQ0onKreZKM7ignovPPWY=</DigestValue>
      </Reference>
      <Reference URI="/xl/worksheets/sheet23.xml?ContentType=application/vnd.openxmlformats-officedocument.spreadsheetml.worksheet+xml">
        <DigestMethod Algorithm="http://www.w3.org/2001/04/xmlenc#sha256"/>
        <DigestValue>F09en1JWg4Yg3T67tgPIlZQE0PpXRycpDSr3Yl/cuDs=</DigestValue>
      </Reference>
      <Reference URI="/xl/worksheets/sheet24.xml?ContentType=application/vnd.openxmlformats-officedocument.spreadsheetml.worksheet+xml">
        <DigestMethod Algorithm="http://www.w3.org/2001/04/xmlenc#sha256"/>
        <DigestValue>DiPyQ2/XqplxL+Viqa7fqcxyX49jykxdj2YOcR6Mw+g=</DigestValue>
      </Reference>
      <Reference URI="/xl/worksheets/sheet25.xml?ContentType=application/vnd.openxmlformats-officedocument.spreadsheetml.worksheet+xml">
        <DigestMethod Algorithm="http://www.w3.org/2001/04/xmlenc#sha256"/>
        <DigestValue>2CksM2oVWK2xMYMu3oYtzynVLjFdAXAgx/CcF1cChSk=</DigestValue>
      </Reference>
      <Reference URI="/xl/worksheets/sheet26.xml?ContentType=application/vnd.openxmlformats-officedocument.spreadsheetml.worksheet+xml">
        <DigestMethod Algorithm="http://www.w3.org/2001/04/xmlenc#sha256"/>
        <DigestValue>J8wjEW+WhCNjbtAS637Tt7kFHF02wNoP6Oyzcfg4WAM=</DigestValue>
      </Reference>
      <Reference URI="/xl/worksheets/sheet27.xml?ContentType=application/vnd.openxmlformats-officedocument.spreadsheetml.worksheet+xml">
        <DigestMethod Algorithm="http://www.w3.org/2001/04/xmlenc#sha256"/>
        <DigestValue>eXFdcoqEoTJ9B3G+KT59zADKyRmN7+Fo3/8zIssqP8U=</DigestValue>
      </Reference>
      <Reference URI="/xl/worksheets/sheet28.xml?ContentType=application/vnd.openxmlformats-officedocument.spreadsheetml.worksheet+xml">
        <DigestMethod Algorithm="http://www.w3.org/2001/04/xmlenc#sha256"/>
        <DigestValue>PcPbKqUfj1q6LHqiyErd9is6wtmDyRbIP7YoZ/tnBmg=</DigestValue>
      </Reference>
      <Reference URI="/xl/worksheets/sheet29.xml?ContentType=application/vnd.openxmlformats-officedocument.spreadsheetml.worksheet+xml">
        <DigestMethod Algorithm="http://www.w3.org/2001/04/xmlenc#sha256"/>
        <DigestValue>mR5tjpdcP5XG/Zwf+2JGMB5obeTDpBOQ4/Rb7daGzFQ=</DigestValue>
      </Reference>
      <Reference URI="/xl/worksheets/sheet3.xml?ContentType=application/vnd.openxmlformats-officedocument.spreadsheetml.worksheet+xml">
        <DigestMethod Algorithm="http://www.w3.org/2001/04/xmlenc#sha256"/>
        <DigestValue>4NZYaQ405Pg9j2YWb+3NxIbf9qmgxRrEsCBcQMgP9G0=</DigestValue>
      </Reference>
      <Reference URI="/xl/worksheets/sheet30.xml?ContentType=application/vnd.openxmlformats-officedocument.spreadsheetml.worksheet+xml">
        <DigestMethod Algorithm="http://www.w3.org/2001/04/xmlenc#sha256"/>
        <DigestValue>mS8jcUorOrpgxGnBpza/8aLOn4ZiD1Fr3HbqIA/cjW0=</DigestValue>
      </Reference>
      <Reference URI="/xl/worksheets/sheet31.xml?ContentType=application/vnd.openxmlformats-officedocument.spreadsheetml.worksheet+xml">
        <DigestMethod Algorithm="http://www.w3.org/2001/04/xmlenc#sha256"/>
        <DigestValue>3ILjw03fP+F4vbmyw29NSjWJI5RgMl+LGYB2P6xkzaY=</DigestValue>
      </Reference>
      <Reference URI="/xl/worksheets/sheet32.xml?ContentType=application/vnd.openxmlformats-officedocument.spreadsheetml.worksheet+xml">
        <DigestMethod Algorithm="http://www.w3.org/2001/04/xmlenc#sha256"/>
        <DigestValue>HyfE/hrPTJdvX7D7Th3KPyjovu//+jD9RAhxm6vZKJ4=</DigestValue>
      </Reference>
      <Reference URI="/xl/worksheets/sheet33.xml?ContentType=application/vnd.openxmlformats-officedocument.spreadsheetml.worksheet+xml">
        <DigestMethod Algorithm="http://www.w3.org/2001/04/xmlenc#sha256"/>
        <DigestValue>cEBQ91DMGyxdQW318DUkSf37AjTMDFIyqkQMDtCQx74=</DigestValue>
      </Reference>
      <Reference URI="/xl/worksheets/sheet34.xml?ContentType=application/vnd.openxmlformats-officedocument.spreadsheetml.worksheet+xml">
        <DigestMethod Algorithm="http://www.w3.org/2001/04/xmlenc#sha256"/>
        <DigestValue>LFibfbBT5WqbhYllwk64W+qQyvpggVhQgABw4lBKdwQ=</DigestValue>
      </Reference>
      <Reference URI="/xl/worksheets/sheet35.xml?ContentType=application/vnd.openxmlformats-officedocument.spreadsheetml.worksheet+xml">
        <DigestMethod Algorithm="http://www.w3.org/2001/04/xmlenc#sha256"/>
        <DigestValue>B2nGJ6kAtRfQe9rtc8zITk8XXfa98v9s4t4lDziqGfw=</DigestValue>
      </Reference>
      <Reference URI="/xl/worksheets/sheet36.xml?ContentType=application/vnd.openxmlformats-officedocument.spreadsheetml.worksheet+xml">
        <DigestMethod Algorithm="http://www.w3.org/2001/04/xmlenc#sha256"/>
        <DigestValue>6qwHH/CUtmCcQL8H3/Y8aEmx/isGvOk0P6F9QjlvC8M=</DigestValue>
      </Reference>
      <Reference URI="/xl/worksheets/sheet37.xml?ContentType=application/vnd.openxmlformats-officedocument.spreadsheetml.worksheet+xml">
        <DigestMethod Algorithm="http://www.w3.org/2001/04/xmlenc#sha256"/>
        <DigestValue>2S8BcCmZf69l/gJBitwuI9vLfl0P0nnEoch0/kp+eHI=</DigestValue>
      </Reference>
      <Reference URI="/xl/worksheets/sheet38.xml?ContentType=application/vnd.openxmlformats-officedocument.spreadsheetml.worksheet+xml">
        <DigestMethod Algorithm="http://www.w3.org/2001/04/xmlenc#sha256"/>
        <DigestValue>v9h9dF8xfppmTjcsPrz0nhjHhqZB3va2UD8KzYl/jM4=</DigestValue>
      </Reference>
      <Reference URI="/xl/worksheets/sheet39.xml?ContentType=application/vnd.openxmlformats-officedocument.spreadsheetml.worksheet+xml">
        <DigestMethod Algorithm="http://www.w3.org/2001/04/xmlenc#sha256"/>
        <DigestValue>k17FD5stESncWzUTXpVe0Iz+Om/NuiplkSq1TC44OtU=</DigestValue>
      </Reference>
      <Reference URI="/xl/worksheets/sheet4.xml?ContentType=application/vnd.openxmlformats-officedocument.spreadsheetml.worksheet+xml">
        <DigestMethod Algorithm="http://www.w3.org/2001/04/xmlenc#sha256"/>
        <DigestValue>l30DWoBMrpC2EKgXecEiCGAfMcatDN5dIjfRLVOG9A0=</DigestValue>
      </Reference>
      <Reference URI="/xl/worksheets/sheet40.xml?ContentType=application/vnd.openxmlformats-officedocument.spreadsheetml.worksheet+xml">
        <DigestMethod Algorithm="http://www.w3.org/2001/04/xmlenc#sha256"/>
        <DigestValue>dx60otIYbmQr4AeuhDDzMWPxXT6x5/nc2FIjavLvd3g=</DigestValue>
      </Reference>
      <Reference URI="/xl/worksheets/sheet41.xml?ContentType=application/vnd.openxmlformats-officedocument.spreadsheetml.worksheet+xml">
        <DigestMethod Algorithm="http://www.w3.org/2001/04/xmlenc#sha256"/>
        <DigestValue>VmPa3qR+FjO2Y52Mm9wwT+Ax4+HGVnfG6/X7AUVMYyo=</DigestValue>
      </Reference>
      <Reference URI="/xl/worksheets/sheet42.xml?ContentType=application/vnd.openxmlformats-officedocument.spreadsheetml.worksheet+xml">
        <DigestMethod Algorithm="http://www.w3.org/2001/04/xmlenc#sha256"/>
        <DigestValue>BRhOad/yOCgVcogcRTWp0LHb4IyiB4zPBvUx/7YZhBg=</DigestValue>
      </Reference>
      <Reference URI="/xl/worksheets/sheet43.xml?ContentType=application/vnd.openxmlformats-officedocument.spreadsheetml.worksheet+xml">
        <DigestMethod Algorithm="http://www.w3.org/2001/04/xmlenc#sha256"/>
        <DigestValue>NXwcNFVRkFb/hyt5RkQWVbRiJHZ18QL4sjT8MHH6ngw=</DigestValue>
      </Reference>
      <Reference URI="/xl/worksheets/sheet44.xml?ContentType=application/vnd.openxmlformats-officedocument.spreadsheetml.worksheet+xml">
        <DigestMethod Algorithm="http://www.w3.org/2001/04/xmlenc#sha256"/>
        <DigestValue>qZ87qjguqFQ7bccU6RktcFDZKw5mMzh2vZk0hwmASY8=</DigestValue>
      </Reference>
      <Reference URI="/xl/worksheets/sheet45.xml?ContentType=application/vnd.openxmlformats-officedocument.spreadsheetml.worksheet+xml">
        <DigestMethod Algorithm="http://www.w3.org/2001/04/xmlenc#sha256"/>
        <DigestValue>S963VmLxH9sVyztBQkREj7YlNz9DsAOGKQwSgj0/6q4=</DigestValue>
      </Reference>
      <Reference URI="/xl/worksheets/sheet46.xml?ContentType=application/vnd.openxmlformats-officedocument.spreadsheetml.worksheet+xml">
        <DigestMethod Algorithm="http://www.w3.org/2001/04/xmlenc#sha256"/>
        <DigestValue>nfuqjbIbTw9+k0mDP4dospu9N8+1In2PUxN+iPhFp9w=</DigestValue>
      </Reference>
      <Reference URI="/xl/worksheets/sheet47.xml?ContentType=application/vnd.openxmlformats-officedocument.spreadsheetml.worksheet+xml">
        <DigestMethod Algorithm="http://www.w3.org/2001/04/xmlenc#sha256"/>
        <DigestValue>kHkdWGgkammXl9TJmIvP2DeJJsHaY1AbYANrOV6jW1Y=</DigestValue>
      </Reference>
      <Reference URI="/xl/worksheets/sheet48.xml?ContentType=application/vnd.openxmlformats-officedocument.spreadsheetml.worksheet+xml">
        <DigestMethod Algorithm="http://www.w3.org/2001/04/xmlenc#sha256"/>
        <DigestValue>OG3cAfxsx+uPEUXxm2zvDFv/Jd3frxxYj9SB+lGK61E=</DigestValue>
      </Reference>
      <Reference URI="/xl/worksheets/sheet49.xml?ContentType=application/vnd.openxmlformats-officedocument.spreadsheetml.worksheet+xml">
        <DigestMethod Algorithm="http://www.w3.org/2001/04/xmlenc#sha256"/>
        <DigestValue>mEddPsM4yWw/v1qBQyTzRNPwCF+HHKtZqsl+YoO3G9M=</DigestValue>
      </Reference>
      <Reference URI="/xl/worksheets/sheet5.xml?ContentType=application/vnd.openxmlformats-officedocument.spreadsheetml.worksheet+xml">
        <DigestMethod Algorithm="http://www.w3.org/2001/04/xmlenc#sha256"/>
        <DigestValue>TVJX0QwANW3M6xFLeKRDfjucq3N+EeARg/i7X3g4nI4=</DigestValue>
      </Reference>
      <Reference URI="/xl/worksheets/sheet50.xml?ContentType=application/vnd.openxmlformats-officedocument.spreadsheetml.worksheet+xml">
        <DigestMethod Algorithm="http://www.w3.org/2001/04/xmlenc#sha256"/>
        <DigestValue>vv+TRZr1zhj2pLHX2pwqqxlUbF8N6pFUxDsQjrFlE6w=</DigestValue>
      </Reference>
      <Reference URI="/xl/worksheets/sheet6.xml?ContentType=application/vnd.openxmlformats-officedocument.spreadsheetml.worksheet+xml">
        <DigestMethod Algorithm="http://www.w3.org/2001/04/xmlenc#sha256"/>
        <DigestValue>2okFmM/7k6h+DjYhcJMFEV7nqNoJV6PIHFVC2KZ7BR0=</DigestValue>
      </Reference>
      <Reference URI="/xl/worksheets/sheet7.xml?ContentType=application/vnd.openxmlformats-officedocument.spreadsheetml.worksheet+xml">
        <DigestMethod Algorithm="http://www.w3.org/2001/04/xmlenc#sha256"/>
        <DigestValue>XH/v+BG9dDxoMwPlLya2bvWJJSe1ALddbSElm3AsUUI=</DigestValue>
      </Reference>
      <Reference URI="/xl/worksheets/sheet8.xml?ContentType=application/vnd.openxmlformats-officedocument.spreadsheetml.worksheet+xml">
        <DigestMethod Algorithm="http://www.w3.org/2001/04/xmlenc#sha256"/>
        <DigestValue>Ynff1xWcQQ46GmeJwX0+30lvWrHliesTl+g1WiF+hAU=</DigestValue>
      </Reference>
      <Reference URI="/xl/worksheets/sheet9.xml?ContentType=application/vnd.openxmlformats-officedocument.spreadsheetml.worksheet+xml">
        <DigestMethod Algorithm="http://www.w3.org/2001/04/xmlenc#sha256"/>
        <DigestValue>2ngl2t9YZqQuhgJIoxWSN+Cun9YcNFEPgK72ShamB6c=</DigestValue>
      </Reference>
    </Manifest>
    <SignatureProperties>
      <SignatureProperty Id="idSignatureTime" Target="#idPackageSignature">
        <mdssi:SignatureTime xmlns:mdssi="http://schemas.openxmlformats.org/package/2006/digital-signature">
          <mdssi:Format>YYYY-MM-DDThh:mm:ssTZD</mdssi:Format>
          <mdssi:Value>2022-03-31T14:59:55Z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31-12-2021 A LA CNV Y BVA</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2022-03-31T14:59:55Z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31-12-2021 A LA CNV Y BVA</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AlRQ5b/QbJPBttPvDAvC6/V67RKWdhVjTq2oSHqCMeY=</DigestValue>
    </Reference>
    <Reference Type="http://www.w3.org/2000/09/xmldsig#Object" URI="#idOfficeObject">
      <DigestMethod Algorithm="http://www.w3.org/2001/04/xmlenc#sha256"/>
      <DigestValue>7xw6K4nK6FttRfe3XEaJQ/FlhzAWI15PIgSmSx0EGTA=</DigestValue>
    </Reference>
    <Reference Type="http://uri.etsi.org/01903#SignedProperties" URI="#idSignedProperties">
      <Transforms>
        <Transform Algorithm="http://www.w3.org/TR/2001/REC-xml-c14n-20010315"/>
      </Transforms>
      <DigestMethod Algorithm="http://www.w3.org/2001/04/xmlenc#sha256"/>
      <DigestValue>j4FFtu2d0eDb+bW/1XNZLUkJnvwwBqbGyJEzhfjjUck=</DigestValue>
    </Reference>
  </SignedInfo>
  <SignatureValue>Yd5H0Vni4i66hTbEL8aex+jHiStIfmk3ifff/NtlWfFt7gUrLoRqmJXW+z4dX+4CX57ppo39m1Sf
AIIZBSnmMcAjPc07+zCbzZzivX6+zJ9K+sBH8sezG4c4vxHEgNqDGo9D3v3QsAYNf6yvdxsjA5Ww
e6HwyYcUWhZjAVQ3pRKlxW/Et8JuxvmmmimiwZWThgBMYfoJr3/0U9XGn6KVHsv7X/AIxPMNhtI2
aLWWNCi+gbKY6jVgQ5XP7tJ73isaNMxpcqGBImRaX/VlEZ4/yUxBG3KCkpcX/6WhZhldzjLDfNYx
XtHcdZ6saBINXpo0aX6w5FfZuYJJEFuVAbVqNg==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TB5q3IB8WqjMZ5Lk+jrpBbGmlxISqMQ532XZ9qV5avE=</DigestValue>
      </Reference>
      <Reference URI="/xl/calcChain.xml?ContentType=application/vnd.openxmlformats-officedocument.spreadsheetml.calcChain+xml">
        <DigestMethod Algorithm="http://www.w3.org/2001/04/xmlenc#sha256"/>
        <DigestValue>XBnQTJ8uqKZWBOjDLzU8JDB0E38Rm32F9RnRNiiSsgg=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9BwPzBog/oQ9Yjtu7KexdD4oyVl+yWsNj/CYxUEQdmk=</DigestValue>
      </Reference>
      <Reference URI="/xl/drawings/drawing12.xml?ContentType=application/vnd.openxmlformats-officedocument.drawing+xml">
        <DigestMethod Algorithm="http://www.w3.org/2001/04/xmlenc#sha256"/>
        <DigestValue>nllRqlYsNv20/iubW3h4wYirJq8/UGaFl/LV/weDw5c=</DigestValue>
      </Reference>
      <Reference URI="/xl/drawings/drawing13.xml?ContentType=application/vnd.openxmlformats-officedocument.drawing+xml">
        <DigestMethod Algorithm="http://www.w3.org/2001/04/xmlenc#sha256"/>
        <DigestValue>yZhucExggRJnXaRBw3xOyo+WFCwNjoxFq0FG6ANf9Bo=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SILK3evDzgNhw9GTzgB/oBTOOc1UJSOGlCITeADSRhU=</DigestValue>
      </Reference>
      <Reference URI="/xl/drawings/drawing16.xml?ContentType=application/vnd.openxmlformats-officedocument.drawing+xml">
        <DigestMethod Algorithm="http://www.w3.org/2001/04/xmlenc#sha256"/>
        <DigestValue>SNPrpoLJYR1YWJlgsoHSznmASjSB6nhcXxnrOJ/GQlc=</DigestValue>
      </Reference>
      <Reference URI="/xl/drawings/drawing17.xml?ContentType=application/vnd.openxmlformats-officedocument.drawing+xml">
        <DigestMethod Algorithm="http://www.w3.org/2001/04/xmlenc#sha256"/>
        <DigestValue>9MkfByZyd4qz6HIyVe8eKzm3DZUCFg9m4KwQ50UYg80=</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KVK8Xv/7AbTIoMORt1lzaMbDxCnf9IkWwnlEbx9d/wc=</DigestValue>
      </Reference>
      <Reference URI="/xl/drawings/drawing2.xml?ContentType=application/vnd.openxmlformats-officedocument.drawing+xml">
        <DigestMethod Algorithm="http://www.w3.org/2001/04/xmlenc#sha256"/>
        <DigestValue>j2reoZp0azX2RK4NXLH+HehYrjddOomKbCi/n8e5sVw=</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n5mEH8BD3V3Npai+VRZk52gWYcvIBPaWX94rC5JlF/k=</DigestValue>
      </Reference>
      <Reference URI="/xl/drawings/drawing22.xml?ContentType=application/vnd.openxmlformats-officedocument.drawing+xml">
        <DigestMethod Algorithm="http://www.w3.org/2001/04/xmlenc#sha256"/>
        <DigestValue>jUQih/ApPLBRitOlO4RG5YgdwmnMGXCloovA5zLFupk=</DigestValue>
      </Reference>
      <Reference URI="/xl/drawings/drawing23.xml?ContentType=application/vnd.openxmlformats-officedocument.drawing+xml">
        <DigestMethod Algorithm="http://www.w3.org/2001/04/xmlenc#sha256"/>
        <DigestValue>7gkRw9DGRNWnRDm7uyiGQxMLExI+tluEiCyXP1ReLLg=</DigestValue>
      </Reference>
      <Reference URI="/xl/drawings/drawing24.xml?ContentType=application/vnd.openxmlformats-officedocument.drawing+xml">
        <DigestMethod Algorithm="http://www.w3.org/2001/04/xmlenc#sha256"/>
        <DigestValue>TMP/xVnQgRnj8vEjbMSolvNu15MNlbPdiRP/+ag4IuM=</DigestValue>
      </Reference>
      <Reference URI="/xl/drawings/drawing25.xml?ContentType=application/vnd.openxmlformats-officedocument.drawing+xml">
        <DigestMethod Algorithm="http://www.w3.org/2001/04/xmlenc#sha256"/>
        <DigestValue>SDy0y57pVQrmOorVvWAl2MvbcyPB0j0d+RcPAbhEqmA=</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q7Xy7VczDJEBfZ1ioNkseYMAyyOYcGCnSpfViP0t8A4=</DigestValue>
      </Reference>
      <Reference URI="/xl/drawings/drawing28.xml?ContentType=application/vnd.openxmlformats-officedocument.drawing+xml">
        <DigestMethod Algorithm="http://www.w3.org/2001/04/xmlenc#sha256"/>
        <DigestValue>UeZqfSlCyPqQcYb/bKICJXTolIY8UtwHIrmkeQAUa/I=</DigestValue>
      </Reference>
      <Reference URI="/xl/drawings/drawing29.xml?ContentType=application/vnd.openxmlformats-officedocument.drawing+xml">
        <DigestMethod Algorithm="http://www.w3.org/2001/04/xmlenc#sha256"/>
        <DigestValue>Gup9nPCzl/KQwVneSrhu6xqMdcO3WhWgXGWME2XspPY=</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m8JkxTbjw/5XEp6cOP9HqxznmZgg0lHNrS/CzykRWc8=</DigestValue>
      </Reference>
      <Reference URI="/xl/drawings/drawing31.xml?ContentType=application/vnd.openxmlformats-officedocument.drawing+xml">
        <DigestMethod Algorithm="http://www.w3.org/2001/04/xmlenc#sha256"/>
        <DigestValue>9juC/2qGNMVGbRIqcmdFHsRPCAj83cscMwFMcK2eDag=</DigestValue>
      </Reference>
      <Reference URI="/xl/drawings/drawing32.xml?ContentType=application/vnd.openxmlformats-officedocument.drawing+xml">
        <DigestMethod Algorithm="http://www.w3.org/2001/04/xmlenc#sha256"/>
        <DigestValue>GTCqrt2AAQJRR7srM21B08hN5HDiP4KKuusVuY+B8/Q=</DigestValue>
      </Reference>
      <Reference URI="/xl/drawings/drawing33.xml?ContentType=application/vnd.openxmlformats-officedocument.drawing+xml">
        <DigestMethod Algorithm="http://www.w3.org/2001/04/xmlenc#sha256"/>
        <DigestValue>6oX41oabNxPrJe1tPfwFauWi1PerwF75LlO32TYugv0=</DigestValue>
      </Reference>
      <Reference URI="/xl/drawings/drawing34.xml?ContentType=application/vnd.openxmlformats-officedocument.drawing+xml">
        <DigestMethod Algorithm="http://www.w3.org/2001/04/xmlenc#sha256"/>
        <DigestValue>bgbhUvTPVMbx66uESOF0cuKbpDCPxpBosgUwMRAp7Uk=</DigestValue>
      </Reference>
      <Reference URI="/xl/drawings/drawing35.xml?ContentType=application/vnd.openxmlformats-officedocument.drawing+xml">
        <DigestMethod Algorithm="http://www.w3.org/2001/04/xmlenc#sha256"/>
        <DigestValue>ng4vTPjg+IQWiHSF0+0ErzEk1FbC5gFpilsCFzNtpqE=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MH2W329HiyVO/qOeN9IIcKeg6wQbQp9s+72xJeJ/tEw=</DigestValue>
      </Reference>
      <Reference URI="/xl/drawings/drawing38.xml?ContentType=application/vnd.openxmlformats-officedocument.drawing+xml">
        <DigestMethod Algorithm="http://www.w3.org/2001/04/xmlenc#sha256"/>
        <DigestValue>/+LxN6VStCMstDx6RUpt2hepnttw2j0yOm6bULKKrCs=</DigestValue>
      </Reference>
      <Reference URI="/xl/drawings/drawing39.xml?ContentType=application/vnd.openxmlformats-officedocument.drawing+xml">
        <DigestMethod Algorithm="http://www.w3.org/2001/04/xmlenc#sha256"/>
        <DigestValue>O8w1FbRy9rTFMtthd1Pb/g1TThApRnDmImADcXPgdpE=</DigestValue>
      </Reference>
      <Reference URI="/xl/drawings/drawing4.xml?ContentType=application/vnd.openxmlformats-officedocument.drawing+xml">
        <DigestMethod Algorithm="http://www.w3.org/2001/04/xmlenc#sha256"/>
        <DigestValue>I03tYDx9XpDIJxJtl1bkj//iuEj00MYO0ucNcAfmE34=</DigestValue>
      </Reference>
      <Reference URI="/xl/drawings/drawing40.xml?ContentType=application/vnd.openxmlformats-officedocument.drawing+xml">
        <DigestMethod Algorithm="http://www.w3.org/2001/04/xmlenc#sha256"/>
        <DigestValue>fQjrMPetgpmd9mXyIkD0cltDkG7/EqYI1Es8u9GAcXg=</DigestValue>
      </Reference>
      <Reference URI="/xl/drawings/drawing5.xml?ContentType=application/vnd.openxmlformats-officedocument.drawing+xml">
        <DigestMethod Algorithm="http://www.w3.org/2001/04/xmlenc#sha256"/>
        <DigestValue>sqkdzleRFKRmzPQ9do3LiIoNb2XiAftyHXQxC9dMiK4=</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1AhlwCFK5fgeTy4gbBKciy1DR1G8YoRhQmnMjNJ+GCo=</DigestValue>
      </Reference>
      <Reference URI="/xl/drawings/drawing8.xml?ContentType=application/vnd.openxmlformats-officedocument.drawing+xml">
        <DigestMethod Algorithm="http://www.w3.org/2001/04/xmlenc#sha256"/>
        <DigestValue>3FKZCuNKsqAFghrH+ht71UAx9WMA+mRupGkN2cq68DM=</DigestValue>
      </Reference>
      <Reference URI="/xl/drawings/drawing9.xml?ContentType=application/vnd.openxmlformats-officedocument.drawing+xml">
        <DigestMethod Algorithm="http://www.w3.org/2001/04/xmlenc#sha256"/>
        <DigestValue>pEfRRuwHPdBIIvKLZTq86sPnfYiNZz7gnd7Q1VkvksA=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3/6MWK/Onf4o9caz1s3PFWixBSGh1ETN/Tl2ySXYkbM=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dYuKqmUVS21uOosHr7XpF1bUuGs48Q2ne+BguRzazJU=</DigestValue>
      </Reference>
      <Reference URI="/xl/externalLinks/externalLink1.xml?ContentType=application/vnd.openxmlformats-officedocument.spreadsheetml.externalLink+xml">
        <DigestMethod Algorithm="http://www.w3.org/2001/04/xmlenc#sha256"/>
        <DigestValue>5B6g86iN3OyRo86r0uPfFomjpdC7Q3kSHWdfLnc/3EA=</DigestValue>
      </Reference>
      <Reference URI="/xl/externalLinks/externalLink2.xml?ContentType=application/vnd.openxmlformats-officedocument.spreadsheetml.externalLink+xml">
        <DigestMethod Algorithm="http://www.w3.org/2001/04/xmlenc#sha256"/>
        <DigestValue>YJRMteVW16B/Xkrru1bF5wq5CJen9wYmUbdcseRow3c=</DigestValue>
      </Reference>
      <Reference URI="/xl/externalLinks/externalLink3.xml?ContentType=application/vnd.openxmlformats-officedocument.spreadsheetml.externalLink+xml">
        <DigestMethod Algorithm="http://www.w3.org/2001/04/xmlenc#sha256"/>
        <DigestValue>GgkLklhE7J7DwK7XnSqMCzlH5W6vsKmj3dPoffcoHF0=</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ZAbJ27P/3jDUYtIXJsIue7Daei9lcjuzOAGWgXM9dN0=</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2YTnWo50VrMLhR4yaI7xVtzrEIqchtbxk1E8BU5979c=</DigestValue>
      </Reference>
      <Reference URI="/xl/printerSettings/printerSettings21.bin?ContentType=application/vnd.openxmlformats-officedocument.spreadsheetml.printerSettings">
        <DigestMethod Algorithm="http://www.w3.org/2001/04/xmlenc#sha256"/>
        <DigestValue>yZo3ZYQtZT9Klk1jZfAuZFGoNsZcMBeknirUPsA2pX8=</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01A52e3Xrfi73XmUPAF835ntXl4w2m1H0DmDL93ov/s=</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iDHNTHpzY06/L3mgUST7Ha8zmKjtDr90B/u5Z/rQPno=</DigestValue>
      </Reference>
      <Reference URI="/xl/printerSettings/printerSettings31.bin?ContentType=application/vnd.openxmlformats-officedocument.spreadsheetml.printerSettings">
        <DigestMethod Algorithm="http://www.w3.org/2001/04/xmlenc#sha256"/>
        <DigestValue>5mcO/44w/R9eTxer14RFkOPtTdSIbhk2USUZ0qrU8xk=</DigestValue>
      </Reference>
      <Reference URI="/xl/printerSettings/printerSettings32.bin?ContentType=application/vnd.openxmlformats-officedocument.spreadsheetml.printerSettings">
        <DigestMethod Algorithm="http://www.w3.org/2001/04/xmlenc#sha256"/>
        <DigestValue>rTYVv8Gal1CfjH/D/lMYWmWxEWpu3g77YYy5SnqITfI=</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34.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3MfT0jQY2HRbMVbiD/yIIuHIMOpbesoGJsiWf4ep3Kk=</DigestValue>
      </Reference>
      <Reference URI="/xl/styles.xml?ContentType=application/vnd.openxmlformats-officedocument.spreadsheetml.styles+xml">
        <DigestMethod Algorithm="http://www.w3.org/2001/04/xmlenc#sha256"/>
        <DigestValue>FSgT6aFGX5n//r37vyKM/GEQG59aCbeDCoQK6oNAxdM=</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hKTuqAI8DDZBYiaH2FjM1l/3sdwJBCBkobDSEtelBXs=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kBNKVNADo+doe3EfIZLMmDZ9APsxuPI1j8C6g38mQ4k=</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MvPKnK2ObGj0VLAgW6c/s0nKHZpHMHBd6bPneBLyvTk=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yvazHbsL7x3TRpjZnW0NWhzYJOpO4o56c+TDMgyO5ag=</DigestValue>
      </Reference>
      <Reference URI="/xl/worksheets/sheet10.xml?ContentType=application/vnd.openxmlformats-officedocument.spreadsheetml.worksheet+xml">
        <DigestMethod Algorithm="http://www.w3.org/2001/04/xmlenc#sha256"/>
        <DigestValue>XFfJBGiOCTjB7M66vQVlZrsCq1f9JZU4/juLI2P/JYQ=</DigestValue>
      </Reference>
      <Reference URI="/xl/worksheets/sheet11.xml?ContentType=application/vnd.openxmlformats-officedocument.spreadsheetml.worksheet+xml">
        <DigestMethod Algorithm="http://www.w3.org/2001/04/xmlenc#sha256"/>
        <DigestValue>chlCOdU3581HpYSeuaNqqhfhDNTzfN4CSTzHmCIakwA=</DigestValue>
      </Reference>
      <Reference URI="/xl/worksheets/sheet12.xml?ContentType=application/vnd.openxmlformats-officedocument.spreadsheetml.worksheet+xml">
        <DigestMethod Algorithm="http://www.w3.org/2001/04/xmlenc#sha256"/>
        <DigestValue>rskV19md86fsoWDjCVXfW731hs5yS8VBvdqrk+H96yg=</DigestValue>
      </Reference>
      <Reference URI="/xl/worksheets/sheet13.xml?ContentType=application/vnd.openxmlformats-officedocument.spreadsheetml.worksheet+xml">
        <DigestMethod Algorithm="http://www.w3.org/2001/04/xmlenc#sha256"/>
        <DigestValue>IDIh+JSoNw3ZYJO7ZoQorW12JSrYnL3KlBmMnqsowk8=</DigestValue>
      </Reference>
      <Reference URI="/xl/worksheets/sheet14.xml?ContentType=application/vnd.openxmlformats-officedocument.spreadsheetml.worksheet+xml">
        <DigestMethod Algorithm="http://www.w3.org/2001/04/xmlenc#sha256"/>
        <DigestValue>3esJRbha0gDc1wcQsEDV1bWINr00OfgJKhzgN/8Mpvo=</DigestValue>
      </Reference>
      <Reference URI="/xl/worksheets/sheet15.xml?ContentType=application/vnd.openxmlformats-officedocument.spreadsheetml.worksheet+xml">
        <DigestMethod Algorithm="http://www.w3.org/2001/04/xmlenc#sha256"/>
        <DigestValue>e0r+REkk95iG1DAOzGzaw0xDOs7L12FpRvociROHSRg=</DigestValue>
      </Reference>
      <Reference URI="/xl/worksheets/sheet16.xml?ContentType=application/vnd.openxmlformats-officedocument.spreadsheetml.worksheet+xml">
        <DigestMethod Algorithm="http://www.w3.org/2001/04/xmlenc#sha256"/>
        <DigestValue>zS4sbGoopXA9vQeCkyPeOYyTK0kaEllR4JGqPX4b0BE=</DigestValue>
      </Reference>
      <Reference URI="/xl/worksheets/sheet17.xml?ContentType=application/vnd.openxmlformats-officedocument.spreadsheetml.worksheet+xml">
        <DigestMethod Algorithm="http://www.w3.org/2001/04/xmlenc#sha256"/>
        <DigestValue>rvJ+IZbZHhU602lPijew4+2XPptNCQjGyOn/jq03Cv8=</DigestValue>
      </Reference>
      <Reference URI="/xl/worksheets/sheet18.xml?ContentType=application/vnd.openxmlformats-officedocument.spreadsheetml.worksheet+xml">
        <DigestMethod Algorithm="http://www.w3.org/2001/04/xmlenc#sha256"/>
        <DigestValue>10mwONSs0YB5efs2jk4xHqOV2Wgn672+1uAR7PU+cgE=</DigestValue>
      </Reference>
      <Reference URI="/xl/worksheets/sheet19.xml?ContentType=application/vnd.openxmlformats-officedocument.spreadsheetml.worksheet+xml">
        <DigestMethod Algorithm="http://www.w3.org/2001/04/xmlenc#sha256"/>
        <DigestValue>zPnob6D7SRJD7w6RJq2ruumU6TSOWrKoNJMgl6tDvSU=</DigestValue>
      </Reference>
      <Reference URI="/xl/worksheets/sheet2.xml?ContentType=application/vnd.openxmlformats-officedocument.spreadsheetml.worksheet+xml">
        <DigestMethod Algorithm="http://www.w3.org/2001/04/xmlenc#sha256"/>
        <DigestValue>544tTaAOfoQKV6OKzexRbVTKZdI6B/NH2AY3I0zYpuM=</DigestValue>
      </Reference>
      <Reference URI="/xl/worksheets/sheet20.xml?ContentType=application/vnd.openxmlformats-officedocument.spreadsheetml.worksheet+xml">
        <DigestMethod Algorithm="http://www.w3.org/2001/04/xmlenc#sha256"/>
        <DigestValue>OcvY9YTkM42OE/RYGj4AI3QamJFOK1k+/aF+zk4d5Ro=</DigestValue>
      </Reference>
      <Reference URI="/xl/worksheets/sheet21.xml?ContentType=application/vnd.openxmlformats-officedocument.spreadsheetml.worksheet+xml">
        <DigestMethod Algorithm="http://www.w3.org/2001/04/xmlenc#sha256"/>
        <DigestValue>mntPcQi61hW7rlDJv6OL2fkRM7Gs8Y9wiWXZy0nYlG0=</DigestValue>
      </Reference>
      <Reference URI="/xl/worksheets/sheet22.xml?ContentType=application/vnd.openxmlformats-officedocument.spreadsheetml.worksheet+xml">
        <DigestMethod Algorithm="http://www.w3.org/2001/04/xmlenc#sha256"/>
        <DigestValue>fzTwHd9xZzKsHpDpyUKcr0NQ0onKreZKM7ignovPPWY=</DigestValue>
      </Reference>
      <Reference URI="/xl/worksheets/sheet23.xml?ContentType=application/vnd.openxmlformats-officedocument.spreadsheetml.worksheet+xml">
        <DigestMethod Algorithm="http://www.w3.org/2001/04/xmlenc#sha256"/>
        <DigestValue>F09en1JWg4Yg3T67tgPIlZQE0PpXRycpDSr3Yl/cuDs=</DigestValue>
      </Reference>
      <Reference URI="/xl/worksheets/sheet24.xml?ContentType=application/vnd.openxmlformats-officedocument.spreadsheetml.worksheet+xml">
        <DigestMethod Algorithm="http://www.w3.org/2001/04/xmlenc#sha256"/>
        <DigestValue>DiPyQ2/XqplxL+Viqa7fqcxyX49jykxdj2YOcR6Mw+g=</DigestValue>
      </Reference>
      <Reference URI="/xl/worksheets/sheet25.xml?ContentType=application/vnd.openxmlformats-officedocument.spreadsheetml.worksheet+xml">
        <DigestMethod Algorithm="http://www.w3.org/2001/04/xmlenc#sha256"/>
        <DigestValue>2CksM2oVWK2xMYMu3oYtzynVLjFdAXAgx/CcF1cChSk=</DigestValue>
      </Reference>
      <Reference URI="/xl/worksheets/sheet26.xml?ContentType=application/vnd.openxmlformats-officedocument.spreadsheetml.worksheet+xml">
        <DigestMethod Algorithm="http://www.w3.org/2001/04/xmlenc#sha256"/>
        <DigestValue>J8wjEW+WhCNjbtAS637Tt7kFHF02wNoP6Oyzcfg4WAM=</DigestValue>
      </Reference>
      <Reference URI="/xl/worksheets/sheet27.xml?ContentType=application/vnd.openxmlformats-officedocument.spreadsheetml.worksheet+xml">
        <DigestMethod Algorithm="http://www.w3.org/2001/04/xmlenc#sha256"/>
        <DigestValue>eXFdcoqEoTJ9B3G+KT59zADKyRmN7+Fo3/8zIssqP8U=</DigestValue>
      </Reference>
      <Reference URI="/xl/worksheets/sheet28.xml?ContentType=application/vnd.openxmlformats-officedocument.spreadsheetml.worksheet+xml">
        <DigestMethod Algorithm="http://www.w3.org/2001/04/xmlenc#sha256"/>
        <DigestValue>PcPbKqUfj1q6LHqiyErd9is6wtmDyRbIP7YoZ/tnBmg=</DigestValue>
      </Reference>
      <Reference URI="/xl/worksheets/sheet29.xml?ContentType=application/vnd.openxmlformats-officedocument.spreadsheetml.worksheet+xml">
        <DigestMethod Algorithm="http://www.w3.org/2001/04/xmlenc#sha256"/>
        <DigestValue>mR5tjpdcP5XG/Zwf+2JGMB5obeTDpBOQ4/Rb7daGzFQ=</DigestValue>
      </Reference>
      <Reference URI="/xl/worksheets/sheet3.xml?ContentType=application/vnd.openxmlformats-officedocument.spreadsheetml.worksheet+xml">
        <DigestMethod Algorithm="http://www.w3.org/2001/04/xmlenc#sha256"/>
        <DigestValue>4NZYaQ405Pg9j2YWb+3NxIbf9qmgxRrEsCBcQMgP9G0=</DigestValue>
      </Reference>
      <Reference URI="/xl/worksheets/sheet30.xml?ContentType=application/vnd.openxmlformats-officedocument.spreadsheetml.worksheet+xml">
        <DigestMethod Algorithm="http://www.w3.org/2001/04/xmlenc#sha256"/>
        <DigestValue>mS8jcUorOrpgxGnBpza/8aLOn4ZiD1Fr3HbqIA/cjW0=</DigestValue>
      </Reference>
      <Reference URI="/xl/worksheets/sheet31.xml?ContentType=application/vnd.openxmlformats-officedocument.spreadsheetml.worksheet+xml">
        <DigestMethod Algorithm="http://www.w3.org/2001/04/xmlenc#sha256"/>
        <DigestValue>3ILjw03fP+F4vbmyw29NSjWJI5RgMl+LGYB2P6xkzaY=</DigestValue>
      </Reference>
      <Reference URI="/xl/worksheets/sheet32.xml?ContentType=application/vnd.openxmlformats-officedocument.spreadsheetml.worksheet+xml">
        <DigestMethod Algorithm="http://www.w3.org/2001/04/xmlenc#sha256"/>
        <DigestValue>HyfE/hrPTJdvX7D7Th3KPyjovu//+jD9RAhxm6vZKJ4=</DigestValue>
      </Reference>
      <Reference URI="/xl/worksheets/sheet33.xml?ContentType=application/vnd.openxmlformats-officedocument.spreadsheetml.worksheet+xml">
        <DigestMethod Algorithm="http://www.w3.org/2001/04/xmlenc#sha256"/>
        <DigestValue>cEBQ91DMGyxdQW318DUkSf37AjTMDFIyqkQMDtCQx74=</DigestValue>
      </Reference>
      <Reference URI="/xl/worksheets/sheet34.xml?ContentType=application/vnd.openxmlformats-officedocument.spreadsheetml.worksheet+xml">
        <DigestMethod Algorithm="http://www.w3.org/2001/04/xmlenc#sha256"/>
        <DigestValue>LFibfbBT5WqbhYllwk64W+qQyvpggVhQgABw4lBKdwQ=</DigestValue>
      </Reference>
      <Reference URI="/xl/worksheets/sheet35.xml?ContentType=application/vnd.openxmlformats-officedocument.spreadsheetml.worksheet+xml">
        <DigestMethod Algorithm="http://www.w3.org/2001/04/xmlenc#sha256"/>
        <DigestValue>B2nGJ6kAtRfQe9rtc8zITk8XXfa98v9s4t4lDziqGfw=</DigestValue>
      </Reference>
      <Reference URI="/xl/worksheets/sheet36.xml?ContentType=application/vnd.openxmlformats-officedocument.spreadsheetml.worksheet+xml">
        <DigestMethod Algorithm="http://www.w3.org/2001/04/xmlenc#sha256"/>
        <DigestValue>6qwHH/CUtmCcQL8H3/Y8aEmx/isGvOk0P6F9QjlvC8M=</DigestValue>
      </Reference>
      <Reference URI="/xl/worksheets/sheet37.xml?ContentType=application/vnd.openxmlformats-officedocument.spreadsheetml.worksheet+xml">
        <DigestMethod Algorithm="http://www.w3.org/2001/04/xmlenc#sha256"/>
        <DigestValue>2S8BcCmZf69l/gJBitwuI9vLfl0P0nnEoch0/kp+eHI=</DigestValue>
      </Reference>
      <Reference URI="/xl/worksheets/sheet38.xml?ContentType=application/vnd.openxmlformats-officedocument.spreadsheetml.worksheet+xml">
        <DigestMethod Algorithm="http://www.w3.org/2001/04/xmlenc#sha256"/>
        <DigestValue>v9h9dF8xfppmTjcsPrz0nhjHhqZB3va2UD8KzYl/jM4=</DigestValue>
      </Reference>
      <Reference URI="/xl/worksheets/sheet39.xml?ContentType=application/vnd.openxmlformats-officedocument.spreadsheetml.worksheet+xml">
        <DigestMethod Algorithm="http://www.w3.org/2001/04/xmlenc#sha256"/>
        <DigestValue>k17FD5stESncWzUTXpVe0Iz+Om/NuiplkSq1TC44OtU=</DigestValue>
      </Reference>
      <Reference URI="/xl/worksheets/sheet4.xml?ContentType=application/vnd.openxmlformats-officedocument.spreadsheetml.worksheet+xml">
        <DigestMethod Algorithm="http://www.w3.org/2001/04/xmlenc#sha256"/>
        <DigestValue>l30DWoBMrpC2EKgXecEiCGAfMcatDN5dIjfRLVOG9A0=</DigestValue>
      </Reference>
      <Reference URI="/xl/worksheets/sheet40.xml?ContentType=application/vnd.openxmlformats-officedocument.spreadsheetml.worksheet+xml">
        <DigestMethod Algorithm="http://www.w3.org/2001/04/xmlenc#sha256"/>
        <DigestValue>dx60otIYbmQr4AeuhDDzMWPxXT6x5/nc2FIjavLvd3g=</DigestValue>
      </Reference>
      <Reference URI="/xl/worksheets/sheet41.xml?ContentType=application/vnd.openxmlformats-officedocument.spreadsheetml.worksheet+xml">
        <DigestMethod Algorithm="http://www.w3.org/2001/04/xmlenc#sha256"/>
        <DigestValue>VmPa3qR+FjO2Y52Mm9wwT+Ax4+HGVnfG6/X7AUVMYyo=</DigestValue>
      </Reference>
      <Reference URI="/xl/worksheets/sheet42.xml?ContentType=application/vnd.openxmlformats-officedocument.spreadsheetml.worksheet+xml">
        <DigestMethod Algorithm="http://www.w3.org/2001/04/xmlenc#sha256"/>
        <DigestValue>BRhOad/yOCgVcogcRTWp0LHb4IyiB4zPBvUx/7YZhBg=</DigestValue>
      </Reference>
      <Reference URI="/xl/worksheets/sheet43.xml?ContentType=application/vnd.openxmlformats-officedocument.spreadsheetml.worksheet+xml">
        <DigestMethod Algorithm="http://www.w3.org/2001/04/xmlenc#sha256"/>
        <DigestValue>NXwcNFVRkFb/hyt5RkQWVbRiJHZ18QL4sjT8MHH6ngw=</DigestValue>
      </Reference>
      <Reference URI="/xl/worksheets/sheet44.xml?ContentType=application/vnd.openxmlformats-officedocument.spreadsheetml.worksheet+xml">
        <DigestMethod Algorithm="http://www.w3.org/2001/04/xmlenc#sha256"/>
        <DigestValue>qZ87qjguqFQ7bccU6RktcFDZKw5mMzh2vZk0hwmASY8=</DigestValue>
      </Reference>
      <Reference URI="/xl/worksheets/sheet45.xml?ContentType=application/vnd.openxmlformats-officedocument.spreadsheetml.worksheet+xml">
        <DigestMethod Algorithm="http://www.w3.org/2001/04/xmlenc#sha256"/>
        <DigestValue>S963VmLxH9sVyztBQkREj7YlNz9DsAOGKQwSgj0/6q4=</DigestValue>
      </Reference>
      <Reference URI="/xl/worksheets/sheet46.xml?ContentType=application/vnd.openxmlformats-officedocument.spreadsheetml.worksheet+xml">
        <DigestMethod Algorithm="http://www.w3.org/2001/04/xmlenc#sha256"/>
        <DigestValue>nfuqjbIbTw9+k0mDP4dospu9N8+1In2PUxN+iPhFp9w=</DigestValue>
      </Reference>
      <Reference URI="/xl/worksheets/sheet47.xml?ContentType=application/vnd.openxmlformats-officedocument.spreadsheetml.worksheet+xml">
        <DigestMethod Algorithm="http://www.w3.org/2001/04/xmlenc#sha256"/>
        <DigestValue>kHkdWGgkammXl9TJmIvP2DeJJsHaY1AbYANrOV6jW1Y=</DigestValue>
      </Reference>
      <Reference URI="/xl/worksheets/sheet48.xml?ContentType=application/vnd.openxmlformats-officedocument.spreadsheetml.worksheet+xml">
        <DigestMethod Algorithm="http://www.w3.org/2001/04/xmlenc#sha256"/>
        <DigestValue>OG3cAfxsx+uPEUXxm2zvDFv/Jd3frxxYj9SB+lGK61E=</DigestValue>
      </Reference>
      <Reference URI="/xl/worksheets/sheet49.xml?ContentType=application/vnd.openxmlformats-officedocument.spreadsheetml.worksheet+xml">
        <DigestMethod Algorithm="http://www.w3.org/2001/04/xmlenc#sha256"/>
        <DigestValue>mEddPsM4yWw/v1qBQyTzRNPwCF+HHKtZqsl+YoO3G9M=</DigestValue>
      </Reference>
      <Reference URI="/xl/worksheets/sheet5.xml?ContentType=application/vnd.openxmlformats-officedocument.spreadsheetml.worksheet+xml">
        <DigestMethod Algorithm="http://www.w3.org/2001/04/xmlenc#sha256"/>
        <DigestValue>TVJX0QwANW3M6xFLeKRDfjucq3N+EeARg/i7X3g4nI4=</DigestValue>
      </Reference>
      <Reference URI="/xl/worksheets/sheet50.xml?ContentType=application/vnd.openxmlformats-officedocument.spreadsheetml.worksheet+xml">
        <DigestMethod Algorithm="http://www.w3.org/2001/04/xmlenc#sha256"/>
        <DigestValue>vv+TRZr1zhj2pLHX2pwqqxlUbF8N6pFUxDsQjrFlE6w=</DigestValue>
      </Reference>
      <Reference URI="/xl/worksheets/sheet6.xml?ContentType=application/vnd.openxmlformats-officedocument.spreadsheetml.worksheet+xml">
        <DigestMethod Algorithm="http://www.w3.org/2001/04/xmlenc#sha256"/>
        <DigestValue>2okFmM/7k6h+DjYhcJMFEV7nqNoJV6PIHFVC2KZ7BR0=</DigestValue>
      </Reference>
      <Reference URI="/xl/worksheets/sheet7.xml?ContentType=application/vnd.openxmlformats-officedocument.spreadsheetml.worksheet+xml">
        <DigestMethod Algorithm="http://www.w3.org/2001/04/xmlenc#sha256"/>
        <DigestValue>XH/v+BG9dDxoMwPlLya2bvWJJSe1ALddbSElm3AsUUI=</DigestValue>
      </Reference>
      <Reference URI="/xl/worksheets/sheet8.xml?ContentType=application/vnd.openxmlformats-officedocument.spreadsheetml.worksheet+xml">
        <DigestMethod Algorithm="http://www.w3.org/2001/04/xmlenc#sha256"/>
        <DigestValue>Ynff1xWcQQ46GmeJwX0+30lvWrHliesTl+g1WiF+hAU=</DigestValue>
      </Reference>
      <Reference URI="/xl/worksheets/sheet9.xml?ContentType=application/vnd.openxmlformats-officedocument.spreadsheetml.worksheet+xml">
        <DigestMethod Algorithm="http://www.w3.org/2001/04/xmlenc#sha256"/>
        <DigestValue>2ngl2t9YZqQuhgJIoxWSN+Cun9YcNFEPgK72ShamB6c=</DigestValue>
      </Reference>
    </Manifest>
    <SignatureProperties>
      <SignatureProperty Id="idSignatureTime" Target="#idPackageSignature">
        <mdssi:SignatureTime xmlns:mdssi="http://schemas.openxmlformats.org/package/2006/digital-signature">
          <mdssi:Format>YYYY-MM-DDThh:mm:ssTZD</mdssi:Format>
          <mdssi:Value>2022-03-31T20:14:18Z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efecto de identificar con el Dictamen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2022-03-31T20:14:18Z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efecto de identificar con el Dictamen </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2019-08-14T14:07:45Z</cp:lastPrinted>
  <dcterms:created xsi:type="dcterms:W3CDTF">2008-04-01T17:46:33Z</dcterms:created>
  <dcterms:modified xsi:type="dcterms:W3CDTF">2022-03-31T14:47:01Z</dcterms:modified>
</cp:coreProperties>
</file>